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ex/hubiC/03 - SSI Business/02 - Template modeles/02 - Finalse/"/>
    </mc:Choice>
  </mc:AlternateContent>
  <bookViews>
    <workbookView xWindow="9700" yWindow="1960" windowWidth="40960" windowHeight="24160" tabRatio="689"/>
  </bookViews>
  <sheets>
    <sheet name="Synthèse" sheetId="2" r:id="rId1"/>
    <sheet name="Projet 1" sheetId="3" r:id="rId2"/>
    <sheet name="Projet 2" sheetId="8" r:id="rId3"/>
    <sheet name="Projet 3" sheetId="10" r:id="rId4"/>
    <sheet name="Projet 4" sheetId="11" r:id="rId5"/>
    <sheet name="Projet 5" sheetId="12" r:id="rId6"/>
    <sheet name="Projet 6" sheetId="15" r:id="rId7"/>
    <sheet name="Projet 7" sheetId="18" r:id="rId8"/>
    <sheet name="Projet 8" sheetId="14" r:id="rId9"/>
    <sheet name="Projet 9" sheetId="16" r:id="rId10"/>
    <sheet name="Projet 10" sheetId="17" r:id="rId11"/>
    <sheet name="Projet 11" sheetId="20" r:id="rId12"/>
    <sheet name="Projet 12" sheetId="21" r:id="rId13"/>
    <sheet name="Projet 13" sheetId="22" r:id="rId14"/>
    <sheet name="Projet 14" sheetId="23" r:id="rId15"/>
    <sheet name="Projet 15" sheetId="24" r:id="rId16"/>
    <sheet name="Projet 16" sheetId="25" r:id="rId17"/>
    <sheet name="Projet 17" sheetId="26" r:id="rId18"/>
    <sheet name="Projet 18" sheetId="27" r:id="rId19"/>
    <sheet name="Projet 19" sheetId="28" r:id="rId20"/>
    <sheet name="Projet 20" sheetId="29" r:id="rId21"/>
    <sheet name="Variables" sheetId="30" r:id="rId22"/>
  </sheets>
  <definedNames>
    <definedName name="_xlnm._FilterDatabase" localSheetId="1" hidden="1">'Projet 1'!$A$4:$L$7</definedName>
    <definedName name="Catégorie">Variables!$C$2:$C$7</definedName>
    <definedName name="Evolution">Variables!$A$2:$A$4</definedName>
    <definedName name="ListeChoix">Synthèse!$P$15:$P$20</definedName>
    <definedName name="Situation">Variables!$B$2:$B$6</definedName>
    <definedName name="_xlnm.Print_Area" localSheetId="1">'Projet 1'!$A$1:$M$28</definedName>
    <definedName name="_xlnm.Print_Area" localSheetId="10">'Projet 10'!$A$1:$M$28</definedName>
    <definedName name="_xlnm.Print_Area" localSheetId="11">'Projet 11'!$A$1:$M$28</definedName>
    <definedName name="_xlnm.Print_Area" localSheetId="12">'Projet 12'!$A$1:$M$28</definedName>
    <definedName name="_xlnm.Print_Area" localSheetId="13">'Projet 13'!$A$1:$M$28</definedName>
    <definedName name="_xlnm.Print_Area" localSheetId="14">'Projet 14'!$A$1:$M$28</definedName>
    <definedName name="_xlnm.Print_Area" localSheetId="15">'Projet 15'!$A$1:$M$28</definedName>
    <definedName name="_xlnm.Print_Area" localSheetId="16">'Projet 16'!$A$1:$M$28</definedName>
    <definedName name="_xlnm.Print_Area" localSheetId="17">'Projet 17'!$A$1:$M$28</definedName>
    <definedName name="_xlnm.Print_Area" localSheetId="18">'Projet 18'!$A$1:$M$28</definedName>
    <definedName name="_xlnm.Print_Area" localSheetId="19">'Projet 19'!$A$1:$M$28</definedName>
    <definedName name="_xlnm.Print_Area" localSheetId="2">'Projet 2'!$A$1:$M$30</definedName>
    <definedName name="_xlnm.Print_Area" localSheetId="20">'Projet 20'!$A$1:$M$28</definedName>
    <definedName name="_xlnm.Print_Area" localSheetId="3">'Projet 3'!$A$1:$M$28</definedName>
    <definedName name="_xlnm.Print_Area" localSheetId="4">'Projet 4'!$A$1:$M$28</definedName>
    <definedName name="_xlnm.Print_Area" localSheetId="5">'Projet 5'!$A$1:$M$28</definedName>
    <definedName name="_xlnm.Print_Area" localSheetId="6">'Projet 6'!$A$1:$M$28</definedName>
    <definedName name="_xlnm.Print_Area" localSheetId="7">'Projet 7'!$A$1:$M$28</definedName>
    <definedName name="_xlnm.Print_Area" localSheetId="8">'Projet 8'!$A$1:$M$28</definedName>
    <definedName name="_xlnm.Print_Area" localSheetId="9">'Projet 9'!$A$1:$M$28</definedName>
    <definedName name="_xlnm.Print_Area" localSheetId="0">Synthèse!$A$1:$L$35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" i="8" l="1"/>
  <c r="A1" i="10"/>
  <c r="A1" i="11"/>
  <c r="A1" i="12"/>
  <c r="A1" i="15"/>
  <c r="A1" i="18"/>
  <c r="A1" i="14"/>
  <c r="A1" i="16"/>
  <c r="A1" i="17"/>
  <c r="A1" i="20"/>
  <c r="A1" i="21"/>
  <c r="A1" i="22"/>
  <c r="A1" i="23"/>
  <c r="A1" i="24"/>
  <c r="A1" i="25"/>
  <c r="A1" i="26"/>
  <c r="A1" i="27"/>
  <c r="A1" i="28"/>
  <c r="A1" i="29"/>
  <c r="A1" i="3"/>
  <c r="L7" i="8"/>
  <c r="L16" i="2"/>
  <c r="L7" i="10"/>
  <c r="L17" i="2"/>
  <c r="L7" i="11"/>
  <c r="L18" i="2"/>
  <c r="L7" i="12"/>
  <c r="L19" i="2"/>
  <c r="L7" i="15"/>
  <c r="L20" i="2"/>
  <c r="L7" i="18"/>
  <c r="L21" i="2"/>
  <c r="L7" i="14"/>
  <c r="L22" i="2"/>
  <c r="L7" i="16"/>
  <c r="L23" i="2"/>
  <c r="L7" i="17"/>
  <c r="L24" i="2"/>
  <c r="L7" i="20"/>
  <c r="L25" i="2"/>
  <c r="L7" i="21"/>
  <c r="L26" i="2"/>
  <c r="L7" i="22"/>
  <c r="L27" i="2"/>
  <c r="L7" i="23"/>
  <c r="L28" i="2"/>
  <c r="L7" i="24"/>
  <c r="L29" i="2"/>
  <c r="L7" i="25"/>
  <c r="L30" i="2"/>
  <c r="L7" i="26"/>
  <c r="L31" i="2"/>
  <c r="L7" i="27"/>
  <c r="L32" i="2"/>
  <c r="L7" i="28"/>
  <c r="L33" i="2"/>
  <c r="L7" i="29"/>
  <c r="L34" i="2"/>
  <c r="L35" i="2"/>
  <c r="L36" i="2"/>
  <c r="L37" i="2"/>
  <c r="L38" i="2"/>
  <c r="L39" i="2"/>
  <c r="L40" i="2"/>
  <c r="L41" i="2"/>
  <c r="L42" i="2"/>
  <c r="L43" i="2"/>
  <c r="L7" i="3"/>
  <c r="L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15" i="2"/>
  <c r="I43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15" i="2"/>
  <c r="E9" i="2"/>
  <c r="D9" i="2"/>
  <c r="E8" i="2"/>
  <c r="D8" i="2"/>
  <c r="E7" i="2"/>
  <c r="D7" i="2"/>
</calcChain>
</file>

<file path=xl/sharedStrings.xml><?xml version="1.0" encoding="utf-8"?>
<sst xmlns="http://schemas.openxmlformats.org/spreadsheetml/2006/main" count="1103" uniqueCount="81">
  <si>
    <t>Impact</t>
  </si>
  <si>
    <t>Criticité</t>
  </si>
  <si>
    <t>Finance</t>
  </si>
  <si>
    <t>C3</t>
  </si>
  <si>
    <t>C2</t>
  </si>
  <si>
    <t>C1</t>
  </si>
  <si>
    <t>i</t>
  </si>
  <si>
    <t>g</t>
  </si>
  <si>
    <t xml:space="preserve">Date </t>
  </si>
  <si>
    <t xml:space="preserve">N° </t>
  </si>
  <si>
    <t>Type</t>
  </si>
  <si>
    <r>
      <t>Impact</t>
    </r>
    <r>
      <rPr>
        <sz val="8"/>
        <rFont val="Arial"/>
        <family val="2"/>
      </rPr>
      <t xml:space="preserve"> : 
</t>
    </r>
    <r>
      <rPr>
        <b/>
        <sz val="9"/>
        <rFont val="Arial"/>
        <family val="2"/>
      </rPr>
      <t/>
    </r>
  </si>
  <si>
    <t>Date :</t>
  </si>
  <si>
    <t>h</t>
  </si>
  <si>
    <t>Situation</t>
  </si>
  <si>
    <t>Commentaires</t>
  </si>
  <si>
    <r>
      <t>LEGEND</t>
    </r>
    <r>
      <rPr>
        <b/>
        <sz val="10"/>
        <rFont val="Comic Sans MS"/>
        <family val="4"/>
      </rPr>
      <t xml:space="preserve"> :</t>
    </r>
  </si>
  <si>
    <r>
      <t>Probability</t>
    </r>
    <r>
      <rPr>
        <sz val="8"/>
        <rFont val="Arial"/>
        <family val="2"/>
      </rPr>
      <t xml:space="preserve"> : 1 – Improbable, 2 – Not very probable, 3 – Probable, 4 – Very probable</t>
    </r>
  </si>
  <si>
    <t>Leader</t>
  </si>
  <si>
    <t>Probability</t>
  </si>
  <si>
    <t>List of choice "Type"</t>
  </si>
  <si>
    <t>N° of action</t>
  </si>
  <si>
    <t>End previous date</t>
  </si>
  <si>
    <r>
      <t>Impact</t>
    </r>
    <r>
      <rPr>
        <sz val="8"/>
        <rFont val="Arial"/>
        <family val="2"/>
      </rPr>
      <t xml:space="preserve"> : 1. Low, 2. Medium, 3. High, 4. Intolerable</t>
    </r>
    <r>
      <rPr>
        <b/>
        <sz val="9"/>
        <rFont val="Arial"/>
        <family val="2"/>
      </rPr>
      <t/>
    </r>
  </si>
  <si>
    <t>Previous end date</t>
  </si>
  <si>
    <t>Action n°</t>
  </si>
  <si>
    <t>Stable</t>
  </si>
  <si>
    <t>Projet</t>
  </si>
  <si>
    <t>Affaires</t>
  </si>
  <si>
    <t>Autres</t>
  </si>
  <si>
    <t>Technique</t>
  </si>
  <si>
    <t>Organisation</t>
  </si>
  <si>
    <t>Système d'Information</t>
  </si>
  <si>
    <t>Facteurs Humains</t>
  </si>
  <si>
    <t>1. Improbable, 2. Peu probable</t>
  </si>
  <si>
    <t>3. Probable, 4. Très probable</t>
  </si>
  <si>
    <t xml:space="preserve">1. Faible, 2. Modéré, 3. Elevé, </t>
  </si>
  <si>
    <r>
      <t>LEGENDE</t>
    </r>
    <r>
      <rPr>
        <b/>
        <sz val="10"/>
        <rFont val="Comic Sans MS"/>
        <family val="4"/>
      </rPr>
      <t xml:space="preserve"> :</t>
    </r>
  </si>
  <si>
    <r>
      <t>Probabilité</t>
    </r>
    <r>
      <rPr>
        <sz val="8"/>
        <rFont val="Arial"/>
        <family val="2"/>
      </rPr>
      <t xml:space="preserve"> : </t>
    </r>
  </si>
  <si>
    <t>4. Intolérable</t>
  </si>
  <si>
    <r>
      <t>D</t>
    </r>
    <r>
      <rPr>
        <sz val="10"/>
        <rFont val="Arial"/>
      </rPr>
      <t>écroissant</t>
    </r>
  </si>
  <si>
    <t>Croissant</t>
  </si>
  <si>
    <t>Liste de choix "Categorie"</t>
  </si>
  <si>
    <r>
      <t>Probabilit</t>
    </r>
    <r>
      <rPr>
        <sz val="10"/>
        <rFont val="Arial"/>
      </rPr>
      <t>é</t>
    </r>
  </si>
  <si>
    <t>Signaux pour l'évolution</t>
  </si>
  <si>
    <t>Symbole</t>
  </si>
  <si>
    <t>Caractère Std.</t>
  </si>
  <si>
    <t>Evolution actuelle</t>
  </si>
  <si>
    <t>Categorie</t>
  </si>
  <si>
    <t>Propriétaire</t>
  </si>
  <si>
    <t>Probabilité</t>
  </si>
  <si>
    <t>Delais</t>
  </si>
  <si>
    <t>Coût</t>
  </si>
  <si>
    <t>Qualité</t>
  </si>
  <si>
    <t>TOP 3 DES ACTIONS</t>
  </si>
  <si>
    <t>N° de l'action</t>
  </si>
  <si>
    <t>Projet principal :</t>
  </si>
  <si>
    <t>Porte-feuille des sous-projets de mise en œuvre</t>
  </si>
  <si>
    <t>Description du sous-projet</t>
  </si>
  <si>
    <t>Evolution</t>
  </si>
  <si>
    <t>Description</t>
  </si>
  <si>
    <t>EVOLUTION</t>
  </si>
  <si>
    <t>Projet n°</t>
  </si>
  <si>
    <t>Garant</t>
  </si>
  <si>
    <t>Cout</t>
  </si>
  <si>
    <t>Statut</t>
  </si>
  <si>
    <t>Catégorie</t>
  </si>
  <si>
    <t>Date démarrage</t>
  </si>
  <si>
    <t>Date renégociée</t>
  </si>
  <si>
    <t>Date de fin effective</t>
  </si>
  <si>
    <t>Etat</t>
  </si>
  <si>
    <t>Project</t>
  </si>
  <si>
    <t>NBR</t>
  </si>
  <si>
    <t>Terminé</t>
  </si>
  <si>
    <t>A démarrer</t>
  </si>
  <si>
    <t>En cours</t>
  </si>
  <si>
    <t>Pause</t>
  </si>
  <si>
    <t>Annulé</t>
  </si>
  <si>
    <t>Facteurs humains</t>
  </si>
  <si>
    <t>Système d'information</t>
  </si>
  <si>
    <t>Autre…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</si>
</sst>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Wingdings 3"/>
      <family val="1"/>
    </font>
    <font>
      <sz val="10"/>
      <name val="Wingdings 3"/>
      <family val="1"/>
    </font>
    <font>
      <b/>
      <u/>
      <sz val="12"/>
      <name val="Arial"/>
      <family val="2"/>
    </font>
    <font>
      <b/>
      <i/>
      <sz val="10"/>
      <color indexed="12"/>
      <name val="Arial"/>
      <family val="2"/>
    </font>
    <font>
      <b/>
      <sz val="10"/>
      <name val="Comic Sans MS"/>
      <family val="4"/>
    </font>
    <font>
      <b/>
      <u/>
      <sz val="10"/>
      <name val="Comic Sans MS"/>
      <family val="4"/>
    </font>
    <font>
      <b/>
      <sz val="14"/>
      <name val="Arial"/>
      <family val="2"/>
    </font>
    <font>
      <b/>
      <i/>
      <u/>
      <sz val="11"/>
      <name val="Arial"/>
      <family val="2"/>
    </font>
    <font>
      <sz val="22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5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3" fillId="0" borderId="0" xfId="0" applyFont="1"/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Fill="1" applyBorder="1"/>
    <xf numFmtId="0" fontId="5" fillId="0" borderId="4" xfId="0" applyFont="1" applyBorder="1"/>
    <xf numFmtId="0" fontId="10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Alignment="1"/>
    <xf numFmtId="0" fontId="5" fillId="0" borderId="0" xfId="0" applyFont="1" applyBorder="1" applyAlignment="1"/>
    <xf numFmtId="0" fontId="8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 indent="1"/>
    </xf>
    <xf numFmtId="0" fontId="0" fillId="0" borderId="0" xfId="0" applyAlignment="1"/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5" fillId="0" borderId="0" xfId="0" applyFont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/>
    <xf numFmtId="0" fontId="2" fillId="0" borderId="9" xfId="0" applyFont="1" applyFill="1" applyBorder="1" applyAlignment="1">
      <alignment horizontal="left" vertical="center"/>
    </xf>
    <xf numFmtId="0" fontId="1" fillId="0" borderId="0" xfId="0" applyFont="1"/>
    <xf numFmtId="0" fontId="10" fillId="0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vertical="center" wrapText="1"/>
    </xf>
    <xf numFmtId="14" fontId="5" fillId="0" borderId="22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14" fontId="0" fillId="0" borderId="9" xfId="0" applyNumberForma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Fill="1" applyBorder="1"/>
    <xf numFmtId="0" fontId="1" fillId="0" borderId="4" xfId="0" applyFont="1" applyBorder="1"/>
    <xf numFmtId="0" fontId="1" fillId="0" borderId="17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14" fontId="0" fillId="0" borderId="9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wrapText="1" indent="1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4" xfId="0" applyFont="1" applyBorder="1"/>
    <xf numFmtId="0" fontId="0" fillId="3" borderId="9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14" fontId="5" fillId="3" borderId="0" xfId="0" applyNumberFormat="1" applyFont="1" applyFill="1" applyBorder="1" applyAlignment="1" applyProtection="1">
      <alignment horizontal="center"/>
      <protection locked="0"/>
    </xf>
    <xf numFmtId="0" fontId="0" fillId="2" borderId="12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vertical="center" wrapText="1"/>
    </xf>
    <xf numFmtId="14" fontId="5" fillId="0" borderId="25" xfId="0" applyNumberFormat="1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left" vertical="center"/>
      <protection locked="0"/>
    </xf>
    <xf numFmtId="0" fontId="0" fillId="2" borderId="2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63"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Relationship Id="rId26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 enableFormatConditionsCalculation="0">
    <tabColor theme="3"/>
    <pageSetUpPr fitToPage="1"/>
  </sheetPr>
  <dimension ref="A1:W43"/>
  <sheetViews>
    <sheetView showGridLines="0" showZeros="0" tabSelected="1" zoomScale="120" zoomScaleNormal="120" zoomScalePageLayoutView="120" workbookViewId="0">
      <selection activeCell="I3" sqref="I3"/>
    </sheetView>
  </sheetViews>
  <sheetFormatPr baseColWidth="10" defaultColWidth="11.5" defaultRowHeight="13" x14ac:dyDescent="0.15"/>
  <cols>
    <col min="1" max="1" width="6.5" style="1" customWidth="1"/>
    <col min="2" max="2" width="10.33203125" style="1" customWidth="1"/>
    <col min="3" max="3" width="11.1640625" style="1" customWidth="1"/>
    <col min="4" max="4" width="44.5" style="1" customWidth="1"/>
    <col min="5" max="5" width="10.6640625" style="1" customWidth="1"/>
    <col min="6" max="6" width="9.5" style="1" bestFit="1" customWidth="1"/>
    <col min="7" max="7" width="12.5" style="1" bestFit="1" customWidth="1"/>
    <col min="8" max="8" width="11" style="1" bestFit="1" customWidth="1"/>
    <col min="9" max="9" width="9.5" style="1" bestFit="1" customWidth="1"/>
    <col min="10" max="11" width="8" style="1" customWidth="1"/>
    <col min="12" max="13" width="11" style="1" customWidth="1"/>
    <col min="14" max="14" width="2.33203125" style="1" hidden="1" customWidth="1"/>
    <col min="15" max="15" width="2.83203125" style="1" hidden="1" customWidth="1"/>
    <col min="16" max="16" width="20.6640625" style="2" hidden="1" customWidth="1"/>
    <col min="17" max="17" width="2.33203125" style="1" hidden="1" customWidth="1"/>
    <col min="18" max="18" width="14.5" style="1" hidden="1" customWidth="1"/>
    <col min="19" max="22" width="3.5" style="1" hidden="1" customWidth="1"/>
    <col min="23" max="23" width="9.6640625" style="1" hidden="1" customWidth="1"/>
    <col min="24" max="26" width="0" style="1" hidden="1" customWidth="1"/>
    <col min="27" max="16384" width="11.5" style="1"/>
  </cols>
  <sheetData>
    <row r="1" spans="1:23" s="13" customFormat="1" ht="25.5" customHeight="1" x14ac:dyDescent="0.15">
      <c r="A1" s="143" t="s">
        <v>57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P1" s="2"/>
    </row>
    <row r="2" spans="1:23" s="13" customFormat="1" ht="25.5" customHeight="1" x14ac:dyDescent="0.15">
      <c r="A2" s="12"/>
      <c r="B2" s="12"/>
      <c r="C2" s="12"/>
      <c r="D2" s="12"/>
      <c r="E2" s="12"/>
      <c r="F2" s="12"/>
      <c r="G2" s="12"/>
      <c r="H2" s="14"/>
      <c r="I2" s="14"/>
      <c r="J2" s="14"/>
      <c r="K2" s="14"/>
      <c r="L2" s="14"/>
      <c r="P2" s="2"/>
    </row>
    <row r="3" spans="1:23" s="13" customFormat="1" ht="16" x14ac:dyDescent="0.15">
      <c r="A3" s="41" t="s">
        <v>56</v>
      </c>
      <c r="B3" s="21"/>
      <c r="C3" s="156"/>
      <c r="D3" s="156"/>
      <c r="E3" s="156"/>
      <c r="F3" s="156"/>
      <c r="G3" s="12"/>
      <c r="H3" s="42" t="s">
        <v>12</v>
      </c>
      <c r="I3" s="133"/>
      <c r="J3" s="14"/>
      <c r="K3" s="14"/>
      <c r="L3" s="14"/>
      <c r="P3" s="2"/>
    </row>
    <row r="4" spans="1:23" s="18" customFormat="1" ht="25.5" customHeight="1" x14ac:dyDescent="0.15">
      <c r="A4" s="20"/>
      <c r="B4" s="20"/>
      <c r="C4" s="16"/>
      <c r="D4" s="16"/>
      <c r="E4" s="16"/>
      <c r="F4" s="16"/>
      <c r="G4" s="16"/>
      <c r="H4" s="17"/>
      <c r="I4" s="17"/>
      <c r="J4" s="17"/>
      <c r="K4" s="17"/>
      <c r="L4" s="17"/>
      <c r="P4" s="19"/>
    </row>
    <row r="5" spans="1:23" s="18" customFormat="1" ht="25.5" customHeight="1" x14ac:dyDescent="0.15">
      <c r="B5" s="32"/>
      <c r="C5" s="144" t="s">
        <v>54</v>
      </c>
      <c r="D5" s="144"/>
      <c r="E5" s="144"/>
      <c r="F5" s="145"/>
      <c r="G5" s="16"/>
      <c r="H5" s="17"/>
      <c r="I5" s="17"/>
      <c r="J5" s="17"/>
      <c r="K5" s="17"/>
      <c r="L5" s="17"/>
      <c r="P5" s="19"/>
    </row>
    <row r="6" spans="1:23" s="18" customFormat="1" ht="28.5" customHeight="1" x14ac:dyDescent="0.15">
      <c r="A6" s="11"/>
      <c r="B6" s="22"/>
      <c r="C6" s="57" t="s">
        <v>9</v>
      </c>
      <c r="D6" s="126" t="s">
        <v>58</v>
      </c>
      <c r="E6" s="127" t="s">
        <v>47</v>
      </c>
      <c r="F6" s="75"/>
      <c r="G6" s="40" t="s">
        <v>37</v>
      </c>
      <c r="H6" s="33"/>
      <c r="J6" s="33"/>
      <c r="K6" s="40" t="s">
        <v>61</v>
      </c>
      <c r="L6" s="17"/>
      <c r="P6" s="19"/>
    </row>
    <row r="7" spans="1:23" s="18" customFormat="1" ht="15" customHeight="1" x14ac:dyDescent="0.15">
      <c r="A7" s="20"/>
      <c r="B7" s="23"/>
      <c r="C7" s="131">
        <v>1</v>
      </c>
      <c r="D7" s="43">
        <f ca="1">IF(ISERROR(VLOOKUP($C7,A15:L27,4,0)),"",VLOOKUP($C7,A15:L27,4,0))</f>
        <v>0</v>
      </c>
      <c r="E7" s="45" t="str">
        <f ca="1">IF(ISERROR(VLOOKUP($C7,A15:L27,6,0)),"",VLOOKUP($C7,A15:L27,6,0))</f>
        <v>g</v>
      </c>
      <c r="F7" s="76"/>
      <c r="G7" s="121" t="s">
        <v>38</v>
      </c>
      <c r="H7" s="34" t="s">
        <v>34</v>
      </c>
      <c r="J7" s="35"/>
      <c r="K7" s="76" t="s">
        <v>6</v>
      </c>
      <c r="L7" s="123" t="s">
        <v>40</v>
      </c>
      <c r="P7" s="19"/>
    </row>
    <row r="8" spans="1:23" s="18" customFormat="1" ht="15" customHeight="1" x14ac:dyDescent="0.15">
      <c r="A8" s="20"/>
      <c r="B8" s="23"/>
      <c r="C8" s="131">
        <v>2</v>
      </c>
      <c r="D8" s="43">
        <f ca="1">IF(ISERROR(VLOOKUP($C8,A15:L27,4,0)),"",VLOOKUP($C8,A15:L27,4,0))</f>
        <v>0</v>
      </c>
      <c r="E8" s="45" t="str">
        <f ca="1">IF(ISERROR(VLOOKUP($C8,A15:L27,6,0)),"",VLOOKUP($C8,A15:L27,6,0))</f>
        <v>g</v>
      </c>
      <c r="F8" s="76"/>
      <c r="G8" s="36"/>
      <c r="H8" s="37" t="s">
        <v>35</v>
      </c>
      <c r="J8" s="38"/>
      <c r="K8" s="76" t="s">
        <v>7</v>
      </c>
      <c r="L8" s="33" t="s">
        <v>26</v>
      </c>
      <c r="P8" s="19"/>
    </row>
    <row r="9" spans="1:23" s="13" customFormat="1" ht="15" customHeight="1" x14ac:dyDescent="0.15">
      <c r="A9" s="16"/>
      <c r="B9" s="24"/>
      <c r="C9" s="132">
        <v>3</v>
      </c>
      <c r="D9" s="43">
        <f ca="1">IF(ISERROR(VLOOKUP($C9,A15:L27,4,0)),"",VLOOKUP($C9,A15:L27,4,0))</f>
        <v>0</v>
      </c>
      <c r="E9" s="45" t="str">
        <f ca="1">IF(ISERROR(VLOOKUP($C9,A15:L27,6,0)),"",VLOOKUP($C9,A15:L27,6,0))</f>
        <v>g</v>
      </c>
      <c r="F9" s="76"/>
      <c r="G9" s="122" t="s">
        <v>11</v>
      </c>
      <c r="H9" s="37" t="s">
        <v>36</v>
      </c>
      <c r="J9" s="38"/>
      <c r="K9" s="76" t="s">
        <v>13</v>
      </c>
      <c r="L9" s="124" t="s">
        <v>41</v>
      </c>
      <c r="P9" s="2"/>
    </row>
    <row r="10" spans="1:23" s="13" customFormat="1" ht="14" customHeight="1" x14ac:dyDescent="0.15">
      <c r="A10" s="12"/>
      <c r="B10" s="12"/>
      <c r="C10" s="12"/>
      <c r="D10" s="12"/>
      <c r="E10" s="12"/>
      <c r="F10" s="12"/>
      <c r="H10" s="37" t="s">
        <v>39</v>
      </c>
      <c r="L10" s="39"/>
      <c r="P10" s="2"/>
    </row>
    <row r="11" spans="1:23" s="13" customFormat="1" ht="16" x14ac:dyDescent="0.15">
      <c r="A11" s="12"/>
      <c r="B11" s="12"/>
      <c r="C11" s="12"/>
      <c r="D11" s="12"/>
      <c r="E11" s="12"/>
      <c r="F11" s="12"/>
      <c r="G11" s="12"/>
      <c r="H11" s="36"/>
      <c r="I11" s="38"/>
      <c r="J11" s="38"/>
      <c r="K11" s="38"/>
      <c r="L11" s="39"/>
      <c r="P11" s="25"/>
    </row>
    <row r="12" spans="1:23" s="13" customFormat="1" ht="16" x14ac:dyDescent="0.15">
      <c r="A12" s="4"/>
      <c r="B12" s="4"/>
      <c r="C12" s="4"/>
      <c r="D12" s="4"/>
      <c r="E12" s="4"/>
      <c r="F12" s="4"/>
      <c r="G12" s="12"/>
      <c r="I12" s="15"/>
      <c r="J12" s="15"/>
      <c r="K12" s="15"/>
      <c r="L12" s="15"/>
      <c r="P12" s="11"/>
    </row>
    <row r="13" spans="1:23" ht="20.25" customHeight="1" thickBot="1" x14ac:dyDescent="0.2">
      <c r="A13" s="150" t="s">
        <v>55</v>
      </c>
      <c r="B13" s="148" t="s">
        <v>10</v>
      </c>
      <c r="C13" s="150" t="s">
        <v>48</v>
      </c>
      <c r="D13" s="157" t="s">
        <v>60</v>
      </c>
      <c r="E13" s="148" t="s">
        <v>8</v>
      </c>
      <c r="F13" s="150" t="s">
        <v>47</v>
      </c>
      <c r="G13" s="150" t="s">
        <v>49</v>
      </c>
      <c r="H13" s="154" t="s">
        <v>50</v>
      </c>
      <c r="I13" s="151" t="s">
        <v>0</v>
      </c>
      <c r="J13" s="152"/>
      <c r="K13" s="153"/>
      <c r="L13" s="146" t="s">
        <v>1</v>
      </c>
      <c r="P13" s="11"/>
      <c r="R13" s="5" t="s">
        <v>1</v>
      </c>
    </row>
    <row r="14" spans="1:23" ht="20.25" customHeight="1" x14ac:dyDescent="0.15">
      <c r="A14" s="149"/>
      <c r="B14" s="149"/>
      <c r="C14" s="149"/>
      <c r="D14" s="158"/>
      <c r="E14" s="149"/>
      <c r="F14" s="149"/>
      <c r="G14" s="149"/>
      <c r="H14" s="155"/>
      <c r="I14" s="128" t="s">
        <v>51</v>
      </c>
      <c r="J14" s="129" t="s">
        <v>52</v>
      </c>
      <c r="K14" s="130" t="s">
        <v>53</v>
      </c>
      <c r="L14" s="147"/>
      <c r="P14" s="29" t="s">
        <v>42</v>
      </c>
      <c r="R14" s="6"/>
      <c r="S14" s="7">
        <v>1</v>
      </c>
      <c r="T14" s="7">
        <v>2</v>
      </c>
      <c r="U14" s="7">
        <v>3</v>
      </c>
      <c r="V14" s="8">
        <v>4</v>
      </c>
      <c r="W14" s="125" t="s">
        <v>43</v>
      </c>
    </row>
    <row r="15" spans="1:23" s="51" customFormat="1" ht="12.75" customHeight="1" x14ac:dyDescent="0.15">
      <c r="A15" s="137">
        <v>1</v>
      </c>
      <c r="B15" s="138" t="str">
        <f ca="1">IF(ISERROR(INDIRECT("'Projet " &amp;A15 &amp; "'!B7")),"",INDIRECT("'Projet " &amp;A15 &amp; "'!B7"))</f>
        <v>Project</v>
      </c>
      <c r="C15" s="138" t="str">
        <f ca="1">IF(ISERROR(INDIRECT("'Projet " &amp;A15 &amp; "'!C7")),"",INDIRECT("'Projet " &amp;A15 &amp; "'!C7"))</f>
        <v>Facteurs humains</v>
      </c>
      <c r="D15" s="139">
        <f ca="1">IF(ISERROR(INDIRECT("'Projet " &amp;A15 &amp; "'!D7")),"",INDIRECT("'Projet " &amp;A15 &amp; "'!D7"))</f>
        <v>0</v>
      </c>
      <c r="E15" s="140">
        <f ca="1">IF(ISERROR(INDIRECT("'Projet " &amp;A15 &amp; "'!E7")),"",INDIRECT("'Projet " &amp;A15 &amp; "'!E7"))</f>
        <v>0</v>
      </c>
      <c r="F15" s="141" t="str">
        <f ca="1">IF(ISERROR(INDIRECT("'Projet " &amp;A15 &amp; "'!F7")),"",INDIRECT("'Projet " &amp;A15 &amp; "'!F7"))</f>
        <v>g</v>
      </c>
      <c r="G15" s="140">
        <f ca="1">IF(ISERROR(INDIRECT("'Projet " &amp;A15 &amp; "'!G7")),"",INDIRECT("'Projet " &amp;A15 &amp; "'!G7"))</f>
        <v>0</v>
      </c>
      <c r="H15" s="142">
        <f ca="1">IF(ISERROR(INDIRECT("'Projet " &amp;A15 &amp; "'!H7")),"",INDIRECT("'Projet " &amp;A15 &amp; "'!H7"))</f>
        <v>2</v>
      </c>
      <c r="I15" s="142">
        <f ca="1">IF(ISERROR(INDIRECT("'Projet " &amp;A15 &amp; "'!i7")),"",INDIRECT("'Projet " &amp;A15 &amp; "'!i7"))</f>
        <v>2</v>
      </c>
      <c r="J15" s="142">
        <f ca="1">IF(ISERROR(INDIRECT("'Projet " &amp;A15 &amp; "'!j7")),"",INDIRECT("'Projet " &amp;A15 &amp; "'!j7"))</f>
        <v>1</v>
      </c>
      <c r="K15" s="142">
        <f ca="1">IF(ISERROR(INDIRECT("'Projet " &amp;A15 &amp; "'!k7")),"",INDIRECT("'Projet " &amp;A15 &amp; "'!k7"))</f>
        <v>1</v>
      </c>
      <c r="L15" s="137" t="str">
        <f ca="1">IF(ISERROR(INDIRECT("'Projet " &amp;A15 &amp; "'!l7")),"",INDIRECT("'Projet " &amp;A15 &amp; "'!l7"))</f>
        <v>C1</v>
      </c>
      <c r="N15" s="1"/>
      <c r="P15" s="117" t="s">
        <v>33</v>
      </c>
      <c r="R15" s="61">
        <v>1</v>
      </c>
      <c r="S15" s="3" t="s">
        <v>5</v>
      </c>
      <c r="T15" s="3" t="s">
        <v>5</v>
      </c>
      <c r="U15" s="3" t="s">
        <v>4</v>
      </c>
      <c r="V15" s="3" t="s">
        <v>4</v>
      </c>
      <c r="W15" s="62"/>
    </row>
    <row r="16" spans="1:23" s="51" customFormat="1" x14ac:dyDescent="0.15">
      <c r="A16" s="87">
        <v>2</v>
      </c>
      <c r="B16" s="82" t="str">
        <f t="shared" ref="B16:B43" ca="1" si="0">IF(ISERROR(INDIRECT("'Projet " &amp;A16 &amp; "'!B7")),"",INDIRECT("'Projet " &amp;A16 &amp; "'!B7"))</f>
        <v>Project</v>
      </c>
      <c r="C16" s="82" t="str">
        <f t="shared" ref="C16:C43" ca="1" si="1">IF(ISERROR(INDIRECT("'Projet " &amp;A16 &amp; "'!C7")),"",INDIRECT("'Projet " &amp;A16 &amp; "'!C7"))</f>
        <v>Facteurs humains</v>
      </c>
      <c r="D16" s="83">
        <f t="shared" ref="D16:D43" ca="1" si="2">IF(ISERROR(INDIRECT("'Projet " &amp;A16 &amp; "'!D7")),"",INDIRECT("'Projet " &amp;A16 &amp; "'!D7"))</f>
        <v>0</v>
      </c>
      <c r="E16" s="84">
        <f t="shared" ref="E16:E43" ca="1" si="3">IF(ISERROR(INDIRECT("'Projet " &amp;A16 &amp; "'!E7")),"",INDIRECT("'Projet " &amp;A16 &amp; "'!E7"))</f>
        <v>0</v>
      </c>
      <c r="F16" s="85" t="str">
        <f t="shared" ref="F16:F43" ca="1" si="4">IF(ISERROR(INDIRECT("'Projet " &amp;A16 &amp; "'!F7")),"",INDIRECT("'Projet " &amp;A16 &amp; "'!F7"))</f>
        <v>g</v>
      </c>
      <c r="G16" s="84">
        <f t="shared" ref="G16:G43" ca="1" si="5">IF(ISERROR(INDIRECT("'Projet " &amp;A16 &amp; "'!G7")),"",INDIRECT("'Projet " &amp;A16 &amp; "'!G7"))</f>
        <v>0</v>
      </c>
      <c r="H16" s="86">
        <f t="shared" ref="H16:H43" ca="1" si="6">IF(ISERROR(INDIRECT("'Projet " &amp;A16 &amp; "'!H7")),"",INDIRECT("'Projet " &amp;A16 &amp; "'!H7"))</f>
        <v>2</v>
      </c>
      <c r="I16" s="86">
        <f t="shared" ref="I16:I43" ca="1" si="7">IF(ISERROR(INDIRECT("'Projet " &amp;A16 &amp; "'!i7")),"",INDIRECT("'Projet " &amp;A16 &amp; "'!i7"))</f>
        <v>2</v>
      </c>
      <c r="J16" s="86">
        <f t="shared" ref="J16:J43" ca="1" si="8">IF(ISERROR(INDIRECT("'Projet " &amp;A16 &amp; "'!j7")),"",INDIRECT("'Projet " &amp;A16 &amp; "'!j7"))</f>
        <v>1</v>
      </c>
      <c r="K16" s="86">
        <f t="shared" ref="K16:K43" ca="1" si="9">IF(ISERROR(INDIRECT("'Projet " &amp;A16 &amp; "'!k7")),"",INDIRECT("'Projet " &amp;A16 &amp; "'!k7"))</f>
        <v>1</v>
      </c>
      <c r="L16" s="87" t="str">
        <f t="shared" ref="L16:L43" ca="1" si="10">IF(ISERROR(INDIRECT("'Projet " &amp;A16 &amp; "'!l7")),"",INDIRECT("'Projet " &amp;A16 &amp; "'!l7"))</f>
        <v>C1</v>
      </c>
      <c r="N16" s="1"/>
      <c r="P16" s="119" t="s">
        <v>32</v>
      </c>
      <c r="R16" s="61">
        <v>2</v>
      </c>
      <c r="S16" s="3" t="s">
        <v>5</v>
      </c>
      <c r="T16" s="3" t="s">
        <v>4</v>
      </c>
      <c r="U16" s="3" t="s">
        <v>4</v>
      </c>
      <c r="V16" s="3" t="s">
        <v>3</v>
      </c>
      <c r="W16" s="62"/>
    </row>
    <row r="17" spans="1:23" s="51" customFormat="1" ht="12.75" customHeight="1" x14ac:dyDescent="0.15">
      <c r="A17" s="87">
        <v>3</v>
      </c>
      <c r="B17" s="82" t="str">
        <f t="shared" ca="1" si="0"/>
        <v>Project</v>
      </c>
      <c r="C17" s="82" t="str">
        <f t="shared" ca="1" si="1"/>
        <v>Facteurs humains</v>
      </c>
      <c r="D17" s="83">
        <f t="shared" ca="1" si="2"/>
        <v>0</v>
      </c>
      <c r="E17" s="84">
        <f t="shared" ca="1" si="3"/>
        <v>0</v>
      </c>
      <c r="F17" s="85" t="str">
        <f t="shared" ca="1" si="4"/>
        <v>g</v>
      </c>
      <c r="G17" s="84">
        <f t="shared" ca="1" si="5"/>
        <v>0</v>
      </c>
      <c r="H17" s="86">
        <f t="shared" ca="1" si="6"/>
        <v>2</v>
      </c>
      <c r="I17" s="86">
        <f t="shared" ca="1" si="7"/>
        <v>2</v>
      </c>
      <c r="J17" s="86">
        <f t="shared" ca="1" si="8"/>
        <v>1</v>
      </c>
      <c r="K17" s="86">
        <f t="shared" ca="1" si="9"/>
        <v>1</v>
      </c>
      <c r="L17" s="87" t="str">
        <f t="shared" ca="1" si="10"/>
        <v>C1</v>
      </c>
      <c r="N17" s="1"/>
      <c r="P17" s="120" t="s">
        <v>31</v>
      </c>
      <c r="R17" s="61">
        <v>3</v>
      </c>
      <c r="S17" s="3" t="s">
        <v>5</v>
      </c>
      <c r="T17" s="3" t="s">
        <v>4</v>
      </c>
      <c r="U17" s="3" t="s">
        <v>3</v>
      </c>
      <c r="V17" s="3" t="s">
        <v>3</v>
      </c>
      <c r="W17" s="62"/>
    </row>
    <row r="18" spans="1:23" s="51" customFormat="1" x14ac:dyDescent="0.15">
      <c r="A18" s="87">
        <v>4</v>
      </c>
      <c r="B18" s="82" t="str">
        <f t="shared" ca="1" si="0"/>
        <v>Project</v>
      </c>
      <c r="C18" s="82" t="str">
        <f t="shared" ca="1" si="1"/>
        <v>Facteurs humains</v>
      </c>
      <c r="D18" s="83">
        <f t="shared" ca="1" si="2"/>
        <v>0</v>
      </c>
      <c r="E18" s="84">
        <f t="shared" ca="1" si="3"/>
        <v>0</v>
      </c>
      <c r="F18" s="85" t="str">
        <f t="shared" ca="1" si="4"/>
        <v>g</v>
      </c>
      <c r="G18" s="84">
        <f t="shared" ca="1" si="5"/>
        <v>0</v>
      </c>
      <c r="H18" s="86">
        <f t="shared" ca="1" si="6"/>
        <v>2</v>
      </c>
      <c r="I18" s="86">
        <f t="shared" ca="1" si="7"/>
        <v>2</v>
      </c>
      <c r="J18" s="86">
        <f t="shared" ca="1" si="8"/>
        <v>1</v>
      </c>
      <c r="K18" s="86">
        <f t="shared" ca="1" si="9"/>
        <v>1</v>
      </c>
      <c r="L18" s="87" t="str">
        <f t="shared" ca="1" si="10"/>
        <v>C1</v>
      </c>
      <c r="N18" s="1"/>
      <c r="P18" s="120" t="s">
        <v>30</v>
      </c>
      <c r="R18" s="61">
        <v>4</v>
      </c>
      <c r="S18" s="3" t="s">
        <v>4</v>
      </c>
      <c r="T18" s="3" t="s">
        <v>3</v>
      </c>
      <c r="U18" s="3" t="s">
        <v>3</v>
      </c>
      <c r="V18" s="3" t="s">
        <v>3</v>
      </c>
      <c r="W18" s="62"/>
    </row>
    <row r="19" spans="1:23" s="51" customFormat="1" ht="14" thickBot="1" x14ac:dyDescent="0.2">
      <c r="A19" s="87">
        <v>5</v>
      </c>
      <c r="B19" s="82" t="str">
        <f t="shared" ca="1" si="0"/>
        <v>Project</v>
      </c>
      <c r="C19" s="82" t="str">
        <f t="shared" ca="1" si="1"/>
        <v>Facteurs humains</v>
      </c>
      <c r="D19" s="83">
        <f t="shared" ca="1" si="2"/>
        <v>0</v>
      </c>
      <c r="E19" s="84">
        <f t="shared" ca="1" si="3"/>
        <v>0</v>
      </c>
      <c r="F19" s="85" t="str">
        <f t="shared" ca="1" si="4"/>
        <v>g</v>
      </c>
      <c r="G19" s="84">
        <f t="shared" ca="1" si="5"/>
        <v>0</v>
      </c>
      <c r="H19" s="86">
        <f t="shared" ca="1" si="6"/>
        <v>2</v>
      </c>
      <c r="I19" s="86">
        <f t="shared" ca="1" si="7"/>
        <v>2</v>
      </c>
      <c r="J19" s="86">
        <f t="shared" ca="1" si="8"/>
        <v>1</v>
      </c>
      <c r="K19" s="86">
        <f t="shared" ca="1" si="9"/>
        <v>1</v>
      </c>
      <c r="L19" s="87" t="str">
        <f t="shared" ca="1" si="10"/>
        <v>C1</v>
      </c>
      <c r="N19" s="1"/>
      <c r="P19" s="26" t="s">
        <v>2</v>
      </c>
      <c r="R19" s="63" t="s">
        <v>0</v>
      </c>
      <c r="S19" s="64"/>
      <c r="T19" s="64"/>
      <c r="U19" s="64"/>
      <c r="V19" s="64"/>
      <c r="W19" s="65"/>
    </row>
    <row r="20" spans="1:23" s="51" customFormat="1" ht="26" x14ac:dyDescent="0.15">
      <c r="A20" s="87">
        <v>6</v>
      </c>
      <c r="B20" s="82" t="str">
        <f t="shared" ca="1" si="0"/>
        <v>Project</v>
      </c>
      <c r="C20" s="82" t="str">
        <f t="shared" ca="1" si="1"/>
        <v>Facteurs humains</v>
      </c>
      <c r="D20" s="83">
        <f t="shared" ca="1" si="2"/>
        <v>0</v>
      </c>
      <c r="E20" s="84">
        <f t="shared" ca="1" si="3"/>
        <v>0</v>
      </c>
      <c r="F20" s="85" t="str">
        <f t="shared" ca="1" si="4"/>
        <v>g</v>
      </c>
      <c r="G20" s="84">
        <f t="shared" ca="1" si="5"/>
        <v>0</v>
      </c>
      <c r="H20" s="86">
        <f t="shared" ca="1" si="6"/>
        <v>1</v>
      </c>
      <c r="I20" s="86">
        <f t="shared" ca="1" si="7"/>
        <v>1</v>
      </c>
      <c r="J20" s="86">
        <f t="shared" ca="1" si="8"/>
        <v>1</v>
      </c>
      <c r="K20" s="86">
        <f t="shared" ca="1" si="9"/>
        <v>1</v>
      </c>
      <c r="L20" s="87" t="str">
        <f t="shared" ca="1" si="10"/>
        <v>C1</v>
      </c>
      <c r="N20" s="1"/>
      <c r="P20" s="119" t="s">
        <v>29</v>
      </c>
    </row>
    <row r="21" spans="1:23" s="51" customFormat="1" x14ac:dyDescent="0.15">
      <c r="A21" s="87">
        <v>7</v>
      </c>
      <c r="B21" s="82">
        <f t="shared" ca="1" si="0"/>
        <v>0</v>
      </c>
      <c r="C21" s="82" t="str">
        <f t="shared" ca="1" si="1"/>
        <v>Facteurs humains</v>
      </c>
      <c r="D21" s="83">
        <f t="shared" ca="1" si="2"/>
        <v>0</v>
      </c>
      <c r="E21" s="84">
        <f t="shared" ca="1" si="3"/>
        <v>0</v>
      </c>
      <c r="F21" s="85">
        <f t="shared" ca="1" si="4"/>
        <v>0</v>
      </c>
      <c r="G21" s="84">
        <f t="shared" ca="1" si="5"/>
        <v>0</v>
      </c>
      <c r="H21" s="86">
        <f t="shared" ca="1" si="6"/>
        <v>0</v>
      </c>
      <c r="I21" s="86">
        <f t="shared" ca="1" si="7"/>
        <v>0</v>
      </c>
      <c r="J21" s="86">
        <f t="shared" ca="1" si="8"/>
        <v>0</v>
      </c>
      <c r="K21" s="86">
        <f t="shared" ca="1" si="9"/>
        <v>0</v>
      </c>
      <c r="L21" s="87" t="str">
        <f t="shared" ca="1" si="10"/>
        <v/>
      </c>
      <c r="N21" s="1"/>
      <c r="P21" s="26"/>
      <c r="R21" s="66" t="s">
        <v>44</v>
      </c>
      <c r="S21" s="67"/>
    </row>
    <row r="22" spans="1:23" s="51" customFormat="1" x14ac:dyDescent="0.15">
      <c r="A22" s="87">
        <v>8</v>
      </c>
      <c r="B22" s="82">
        <f t="shared" ca="1" si="0"/>
        <v>0</v>
      </c>
      <c r="C22" s="82" t="str">
        <f t="shared" ca="1" si="1"/>
        <v>Facteurs humains</v>
      </c>
      <c r="D22" s="83">
        <f t="shared" ca="1" si="2"/>
        <v>0</v>
      </c>
      <c r="E22" s="84">
        <f t="shared" ca="1" si="3"/>
        <v>0</v>
      </c>
      <c r="F22" s="85">
        <f t="shared" ca="1" si="4"/>
        <v>0</v>
      </c>
      <c r="G22" s="84">
        <f t="shared" ca="1" si="5"/>
        <v>0</v>
      </c>
      <c r="H22" s="86">
        <f t="shared" ca="1" si="6"/>
        <v>0</v>
      </c>
      <c r="I22" s="86">
        <f t="shared" ca="1" si="7"/>
        <v>0</v>
      </c>
      <c r="J22" s="86">
        <f t="shared" ca="1" si="8"/>
        <v>0</v>
      </c>
      <c r="K22" s="86">
        <f t="shared" ca="1" si="9"/>
        <v>0</v>
      </c>
      <c r="L22" s="87" t="str">
        <f t="shared" ca="1" si="10"/>
        <v/>
      </c>
      <c r="N22" s="1"/>
      <c r="P22" s="27"/>
      <c r="R22" s="67" t="s">
        <v>46</v>
      </c>
      <c r="S22" s="67" t="s">
        <v>45</v>
      </c>
    </row>
    <row r="23" spans="1:23" s="51" customFormat="1" x14ac:dyDescent="0.15">
      <c r="A23" s="87">
        <v>9</v>
      </c>
      <c r="B23" s="82">
        <f t="shared" ca="1" si="0"/>
        <v>0</v>
      </c>
      <c r="C23" s="82" t="str">
        <f t="shared" ca="1" si="1"/>
        <v>Facteurs humains</v>
      </c>
      <c r="D23" s="83">
        <f t="shared" ca="1" si="2"/>
        <v>0</v>
      </c>
      <c r="E23" s="84">
        <f t="shared" ca="1" si="3"/>
        <v>0</v>
      </c>
      <c r="F23" s="85">
        <f t="shared" ca="1" si="4"/>
        <v>0</v>
      </c>
      <c r="G23" s="84">
        <f t="shared" ca="1" si="5"/>
        <v>0</v>
      </c>
      <c r="H23" s="86">
        <f t="shared" ca="1" si="6"/>
        <v>0</v>
      </c>
      <c r="I23" s="86">
        <f t="shared" ca="1" si="7"/>
        <v>0</v>
      </c>
      <c r="J23" s="86">
        <f t="shared" ca="1" si="8"/>
        <v>0</v>
      </c>
      <c r="K23" s="86">
        <f t="shared" ca="1" si="9"/>
        <v>0</v>
      </c>
      <c r="L23" s="87" t="str">
        <f t="shared" ca="1" si="10"/>
        <v/>
      </c>
      <c r="N23" s="1"/>
      <c r="P23" s="27"/>
      <c r="R23" s="51" t="s">
        <v>6</v>
      </c>
      <c r="S23" s="68" t="s">
        <v>6</v>
      </c>
    </row>
    <row r="24" spans="1:23" s="51" customFormat="1" x14ac:dyDescent="0.15">
      <c r="A24" s="87">
        <v>10</v>
      </c>
      <c r="B24" s="82">
        <f t="shared" ca="1" si="0"/>
        <v>0</v>
      </c>
      <c r="C24" s="82" t="str">
        <f t="shared" ca="1" si="1"/>
        <v>Facteurs humains</v>
      </c>
      <c r="D24" s="83">
        <f t="shared" ca="1" si="2"/>
        <v>0</v>
      </c>
      <c r="E24" s="84">
        <f t="shared" ca="1" si="3"/>
        <v>0</v>
      </c>
      <c r="F24" s="85">
        <f t="shared" ca="1" si="4"/>
        <v>0</v>
      </c>
      <c r="G24" s="84">
        <f t="shared" ca="1" si="5"/>
        <v>0</v>
      </c>
      <c r="H24" s="86">
        <f t="shared" ca="1" si="6"/>
        <v>0</v>
      </c>
      <c r="I24" s="86">
        <f t="shared" ca="1" si="7"/>
        <v>0</v>
      </c>
      <c r="J24" s="86">
        <f t="shared" ca="1" si="8"/>
        <v>0</v>
      </c>
      <c r="K24" s="86">
        <f t="shared" ca="1" si="9"/>
        <v>0</v>
      </c>
      <c r="L24" s="87" t="str">
        <f t="shared" ca="1" si="10"/>
        <v/>
      </c>
      <c r="N24" s="1"/>
      <c r="P24" s="28"/>
      <c r="R24" s="51" t="s">
        <v>7</v>
      </c>
      <c r="S24" s="68" t="s">
        <v>7</v>
      </c>
    </row>
    <row r="25" spans="1:23" s="51" customFormat="1" x14ac:dyDescent="0.15">
      <c r="A25" s="87">
        <v>11</v>
      </c>
      <c r="B25" s="82">
        <f t="shared" ca="1" si="0"/>
        <v>0</v>
      </c>
      <c r="C25" s="82" t="str">
        <f t="shared" ca="1" si="1"/>
        <v>Facteurs humains</v>
      </c>
      <c r="D25" s="83">
        <f t="shared" ca="1" si="2"/>
        <v>0</v>
      </c>
      <c r="E25" s="84">
        <f t="shared" ca="1" si="3"/>
        <v>0</v>
      </c>
      <c r="F25" s="85">
        <f t="shared" ca="1" si="4"/>
        <v>0</v>
      </c>
      <c r="G25" s="84">
        <f t="shared" ca="1" si="5"/>
        <v>0</v>
      </c>
      <c r="H25" s="86">
        <f t="shared" ca="1" si="6"/>
        <v>0</v>
      </c>
      <c r="I25" s="86">
        <f t="shared" ca="1" si="7"/>
        <v>0</v>
      </c>
      <c r="J25" s="86">
        <f t="shared" ca="1" si="8"/>
        <v>0</v>
      </c>
      <c r="K25" s="86">
        <f t="shared" ca="1" si="9"/>
        <v>0</v>
      </c>
      <c r="L25" s="87" t="str">
        <f t="shared" ca="1" si="10"/>
        <v/>
      </c>
      <c r="N25" s="1"/>
      <c r="P25" s="2"/>
      <c r="R25" s="69" t="s">
        <v>13</v>
      </c>
      <c r="S25" s="68" t="s">
        <v>13</v>
      </c>
    </row>
    <row r="26" spans="1:23" s="51" customFormat="1" x14ac:dyDescent="0.15">
      <c r="A26" s="87">
        <v>12</v>
      </c>
      <c r="B26" s="82">
        <f t="shared" ca="1" si="0"/>
        <v>0</v>
      </c>
      <c r="C26" s="82" t="str">
        <f t="shared" ca="1" si="1"/>
        <v>Facteurs humains</v>
      </c>
      <c r="D26" s="83">
        <f t="shared" ca="1" si="2"/>
        <v>0</v>
      </c>
      <c r="E26" s="84">
        <f t="shared" ca="1" si="3"/>
        <v>0</v>
      </c>
      <c r="F26" s="85">
        <f t="shared" ca="1" si="4"/>
        <v>0</v>
      </c>
      <c r="G26" s="84">
        <f t="shared" ca="1" si="5"/>
        <v>0</v>
      </c>
      <c r="H26" s="86">
        <f t="shared" ca="1" si="6"/>
        <v>0</v>
      </c>
      <c r="I26" s="86">
        <f t="shared" ca="1" si="7"/>
        <v>0</v>
      </c>
      <c r="J26" s="86">
        <f t="shared" ca="1" si="8"/>
        <v>0</v>
      </c>
      <c r="K26" s="86">
        <f t="shared" ca="1" si="9"/>
        <v>0</v>
      </c>
      <c r="L26" s="87" t="str">
        <f t="shared" ca="1" si="10"/>
        <v/>
      </c>
      <c r="N26" s="1"/>
      <c r="P26" s="30" t="s">
        <v>20</v>
      </c>
    </row>
    <row r="27" spans="1:23" s="51" customFormat="1" x14ac:dyDescent="0.15">
      <c r="A27" s="87">
        <v>13</v>
      </c>
      <c r="B27" s="82">
        <f t="shared" ca="1" si="0"/>
        <v>0</v>
      </c>
      <c r="C27" s="82" t="str">
        <f t="shared" ca="1" si="1"/>
        <v>Facteurs humains</v>
      </c>
      <c r="D27" s="83">
        <f t="shared" ca="1" si="2"/>
        <v>0</v>
      </c>
      <c r="E27" s="84">
        <f t="shared" ca="1" si="3"/>
        <v>0</v>
      </c>
      <c r="F27" s="85">
        <f t="shared" ca="1" si="4"/>
        <v>0</v>
      </c>
      <c r="G27" s="84">
        <f t="shared" ca="1" si="5"/>
        <v>0</v>
      </c>
      <c r="H27" s="86">
        <f t="shared" ca="1" si="6"/>
        <v>0</v>
      </c>
      <c r="I27" s="86">
        <f t="shared" ca="1" si="7"/>
        <v>0</v>
      </c>
      <c r="J27" s="86">
        <f t="shared" ca="1" si="8"/>
        <v>0</v>
      </c>
      <c r="K27" s="86">
        <f t="shared" ca="1" si="9"/>
        <v>0</v>
      </c>
      <c r="L27" s="87" t="str">
        <f t="shared" ca="1" si="10"/>
        <v/>
      </c>
      <c r="N27" s="1"/>
      <c r="P27" s="117" t="s">
        <v>27</v>
      </c>
    </row>
    <row r="28" spans="1:23" s="51" customFormat="1" x14ac:dyDescent="0.15">
      <c r="A28" s="87">
        <v>14</v>
      </c>
      <c r="B28" s="82">
        <f t="shared" ca="1" si="0"/>
        <v>0</v>
      </c>
      <c r="C28" s="82" t="str">
        <f t="shared" ca="1" si="1"/>
        <v>Facteurs humains</v>
      </c>
      <c r="D28" s="83">
        <f t="shared" ca="1" si="2"/>
        <v>0</v>
      </c>
      <c r="E28" s="84">
        <f t="shared" ca="1" si="3"/>
        <v>0</v>
      </c>
      <c r="F28" s="85">
        <f t="shared" ca="1" si="4"/>
        <v>0</v>
      </c>
      <c r="G28" s="84">
        <f t="shared" ca="1" si="5"/>
        <v>0</v>
      </c>
      <c r="H28" s="86">
        <f t="shared" ca="1" si="6"/>
        <v>0</v>
      </c>
      <c r="I28" s="86">
        <f t="shared" ca="1" si="7"/>
        <v>0</v>
      </c>
      <c r="J28" s="86">
        <f t="shared" ca="1" si="8"/>
        <v>0</v>
      </c>
      <c r="K28" s="86">
        <f t="shared" ca="1" si="9"/>
        <v>0</v>
      </c>
      <c r="L28" s="87" t="str">
        <f t="shared" ca="1" si="10"/>
        <v/>
      </c>
      <c r="N28" s="1"/>
      <c r="P28" s="117" t="s">
        <v>27</v>
      </c>
    </row>
    <row r="29" spans="1:23" x14ac:dyDescent="0.15">
      <c r="A29" s="87">
        <v>15</v>
      </c>
      <c r="B29" s="82">
        <f t="shared" ca="1" si="0"/>
        <v>0</v>
      </c>
      <c r="C29" s="82" t="str">
        <f t="shared" ca="1" si="1"/>
        <v>Facteurs humains</v>
      </c>
      <c r="D29" s="83">
        <f t="shared" ca="1" si="2"/>
        <v>0</v>
      </c>
      <c r="E29" s="84">
        <f t="shared" ca="1" si="3"/>
        <v>0</v>
      </c>
      <c r="F29" s="85">
        <f t="shared" ca="1" si="4"/>
        <v>0</v>
      </c>
      <c r="G29" s="84">
        <f t="shared" ca="1" si="5"/>
        <v>0</v>
      </c>
      <c r="H29" s="86">
        <f t="shared" ca="1" si="6"/>
        <v>0</v>
      </c>
      <c r="I29" s="86">
        <f t="shared" ca="1" si="7"/>
        <v>0</v>
      </c>
      <c r="J29" s="86">
        <f t="shared" ca="1" si="8"/>
        <v>0</v>
      </c>
      <c r="K29" s="86">
        <f t="shared" ca="1" si="9"/>
        <v>0</v>
      </c>
      <c r="L29" s="87" t="str">
        <f t="shared" ca="1" si="10"/>
        <v/>
      </c>
      <c r="P29" s="118" t="s">
        <v>28</v>
      </c>
      <c r="R29" s="44"/>
      <c r="S29" s="10"/>
    </row>
    <row r="30" spans="1:23" x14ac:dyDescent="0.15">
      <c r="A30" s="87">
        <v>16</v>
      </c>
      <c r="B30" s="82">
        <f t="shared" ca="1" si="0"/>
        <v>0</v>
      </c>
      <c r="C30" s="82" t="str">
        <f t="shared" ca="1" si="1"/>
        <v>Facteurs humains</v>
      </c>
      <c r="D30" s="83">
        <f t="shared" ca="1" si="2"/>
        <v>0</v>
      </c>
      <c r="E30" s="84">
        <f t="shared" ca="1" si="3"/>
        <v>0</v>
      </c>
      <c r="F30" s="85">
        <f t="shared" ca="1" si="4"/>
        <v>0</v>
      </c>
      <c r="G30" s="84">
        <f t="shared" ca="1" si="5"/>
        <v>0</v>
      </c>
      <c r="H30" s="86">
        <f t="shared" ca="1" si="6"/>
        <v>0</v>
      </c>
      <c r="I30" s="86">
        <f t="shared" ca="1" si="7"/>
        <v>0</v>
      </c>
      <c r="J30" s="86">
        <f t="shared" ca="1" si="8"/>
        <v>0</v>
      </c>
      <c r="K30" s="86">
        <f t="shared" ca="1" si="9"/>
        <v>0</v>
      </c>
      <c r="L30" s="87" t="str">
        <f t="shared" ca="1" si="10"/>
        <v/>
      </c>
    </row>
    <row r="31" spans="1:23" x14ac:dyDescent="0.15">
      <c r="A31" s="87">
        <v>17</v>
      </c>
      <c r="B31" s="82">
        <f t="shared" ca="1" si="0"/>
        <v>0</v>
      </c>
      <c r="C31" s="82" t="str">
        <f t="shared" ca="1" si="1"/>
        <v>Facteurs humains</v>
      </c>
      <c r="D31" s="83">
        <f t="shared" ca="1" si="2"/>
        <v>0</v>
      </c>
      <c r="E31" s="84">
        <f t="shared" ca="1" si="3"/>
        <v>0</v>
      </c>
      <c r="F31" s="85">
        <f t="shared" ca="1" si="4"/>
        <v>0</v>
      </c>
      <c r="G31" s="84">
        <f t="shared" ca="1" si="5"/>
        <v>0</v>
      </c>
      <c r="H31" s="86">
        <f t="shared" ca="1" si="6"/>
        <v>0</v>
      </c>
      <c r="I31" s="86">
        <f t="shared" ca="1" si="7"/>
        <v>0</v>
      </c>
      <c r="J31" s="86">
        <f t="shared" ca="1" si="8"/>
        <v>0</v>
      </c>
      <c r="K31" s="86">
        <f t="shared" ca="1" si="9"/>
        <v>0</v>
      </c>
      <c r="L31" s="87" t="str">
        <f t="shared" ca="1" si="10"/>
        <v/>
      </c>
    </row>
    <row r="32" spans="1:23" x14ac:dyDescent="0.15">
      <c r="A32" s="87">
        <v>18</v>
      </c>
      <c r="B32" s="82">
        <f t="shared" ca="1" si="0"/>
        <v>0</v>
      </c>
      <c r="C32" s="82" t="str">
        <f t="shared" ca="1" si="1"/>
        <v>Facteurs humains</v>
      </c>
      <c r="D32" s="83">
        <f t="shared" ca="1" si="2"/>
        <v>0</v>
      </c>
      <c r="E32" s="84">
        <f t="shared" ca="1" si="3"/>
        <v>0</v>
      </c>
      <c r="F32" s="85">
        <f t="shared" ca="1" si="4"/>
        <v>0</v>
      </c>
      <c r="G32" s="84">
        <f t="shared" ca="1" si="5"/>
        <v>0</v>
      </c>
      <c r="H32" s="86">
        <f t="shared" ca="1" si="6"/>
        <v>0</v>
      </c>
      <c r="I32" s="86">
        <f t="shared" ca="1" si="7"/>
        <v>0</v>
      </c>
      <c r="J32" s="86">
        <f t="shared" ca="1" si="8"/>
        <v>0</v>
      </c>
      <c r="K32" s="86">
        <f t="shared" ca="1" si="9"/>
        <v>0</v>
      </c>
      <c r="L32" s="87" t="str">
        <f t="shared" ca="1" si="10"/>
        <v/>
      </c>
    </row>
    <row r="33" spans="1:12" x14ac:dyDescent="0.15">
      <c r="A33" s="87">
        <v>19</v>
      </c>
      <c r="B33" s="82">
        <f t="shared" ca="1" si="0"/>
        <v>0</v>
      </c>
      <c r="C33" s="82" t="str">
        <f t="shared" ca="1" si="1"/>
        <v>Facteurs humains</v>
      </c>
      <c r="D33" s="83">
        <f t="shared" ca="1" si="2"/>
        <v>0</v>
      </c>
      <c r="E33" s="84">
        <f t="shared" ca="1" si="3"/>
        <v>0</v>
      </c>
      <c r="F33" s="85">
        <f t="shared" ca="1" si="4"/>
        <v>0</v>
      </c>
      <c r="G33" s="84">
        <f t="shared" ca="1" si="5"/>
        <v>0</v>
      </c>
      <c r="H33" s="86">
        <f t="shared" ca="1" si="6"/>
        <v>0</v>
      </c>
      <c r="I33" s="86">
        <f t="shared" ca="1" si="7"/>
        <v>0</v>
      </c>
      <c r="J33" s="86">
        <f t="shared" ca="1" si="8"/>
        <v>0</v>
      </c>
      <c r="K33" s="86">
        <f t="shared" ca="1" si="9"/>
        <v>0</v>
      </c>
      <c r="L33" s="87" t="str">
        <f t="shared" ca="1" si="10"/>
        <v/>
      </c>
    </row>
    <row r="34" spans="1:12" x14ac:dyDescent="0.15">
      <c r="A34" s="87">
        <v>20</v>
      </c>
      <c r="B34" s="82">
        <f t="shared" ca="1" si="0"/>
        <v>0</v>
      </c>
      <c r="C34" s="82" t="str">
        <f t="shared" ca="1" si="1"/>
        <v>Facteurs humains</v>
      </c>
      <c r="D34" s="83">
        <f t="shared" ca="1" si="2"/>
        <v>0</v>
      </c>
      <c r="E34" s="84">
        <f t="shared" ca="1" si="3"/>
        <v>0</v>
      </c>
      <c r="F34" s="85">
        <f t="shared" ca="1" si="4"/>
        <v>0</v>
      </c>
      <c r="G34" s="84">
        <f t="shared" ca="1" si="5"/>
        <v>0</v>
      </c>
      <c r="H34" s="86">
        <f t="shared" ca="1" si="6"/>
        <v>0</v>
      </c>
      <c r="I34" s="86">
        <f t="shared" ca="1" si="7"/>
        <v>0</v>
      </c>
      <c r="J34" s="86">
        <f t="shared" ca="1" si="8"/>
        <v>0</v>
      </c>
      <c r="K34" s="86">
        <f t="shared" ca="1" si="9"/>
        <v>0</v>
      </c>
      <c r="L34" s="87" t="str">
        <f t="shared" ca="1" si="10"/>
        <v/>
      </c>
    </row>
    <row r="35" spans="1:12" x14ac:dyDescent="0.15">
      <c r="A35" s="87">
        <v>21</v>
      </c>
      <c r="B35" s="82" t="str">
        <f t="shared" ca="1" si="0"/>
        <v/>
      </c>
      <c r="C35" s="82" t="str">
        <f t="shared" ca="1" si="1"/>
        <v/>
      </c>
      <c r="D35" s="83" t="str">
        <f t="shared" ca="1" si="2"/>
        <v/>
      </c>
      <c r="E35" s="84" t="str">
        <f t="shared" ca="1" si="3"/>
        <v/>
      </c>
      <c r="F35" s="85" t="str">
        <f t="shared" ca="1" si="4"/>
        <v/>
      </c>
      <c r="G35" s="84" t="str">
        <f t="shared" ca="1" si="5"/>
        <v/>
      </c>
      <c r="H35" s="86" t="str">
        <f t="shared" ca="1" si="6"/>
        <v/>
      </c>
      <c r="I35" s="86" t="str">
        <f t="shared" ca="1" si="7"/>
        <v/>
      </c>
      <c r="J35" s="86" t="str">
        <f t="shared" ca="1" si="8"/>
        <v/>
      </c>
      <c r="K35" s="86" t="str">
        <f t="shared" ca="1" si="9"/>
        <v/>
      </c>
      <c r="L35" s="87" t="str">
        <f t="shared" ca="1" si="10"/>
        <v/>
      </c>
    </row>
    <row r="36" spans="1:12" x14ac:dyDescent="0.15">
      <c r="A36" s="87">
        <v>22</v>
      </c>
      <c r="B36" s="82" t="str">
        <f t="shared" ca="1" si="0"/>
        <v/>
      </c>
      <c r="C36" s="82" t="str">
        <f t="shared" ca="1" si="1"/>
        <v/>
      </c>
      <c r="D36" s="83" t="str">
        <f t="shared" ca="1" si="2"/>
        <v/>
      </c>
      <c r="E36" s="84" t="str">
        <f t="shared" ca="1" si="3"/>
        <v/>
      </c>
      <c r="F36" s="85" t="str">
        <f t="shared" ca="1" si="4"/>
        <v/>
      </c>
      <c r="G36" s="84" t="str">
        <f t="shared" ca="1" si="5"/>
        <v/>
      </c>
      <c r="H36" s="86" t="str">
        <f t="shared" ca="1" si="6"/>
        <v/>
      </c>
      <c r="I36" s="86" t="str">
        <f t="shared" ca="1" si="7"/>
        <v/>
      </c>
      <c r="J36" s="86" t="str">
        <f t="shared" ca="1" si="8"/>
        <v/>
      </c>
      <c r="K36" s="86" t="str">
        <f t="shared" ca="1" si="9"/>
        <v/>
      </c>
      <c r="L36" s="87" t="str">
        <f t="shared" ca="1" si="10"/>
        <v/>
      </c>
    </row>
    <row r="37" spans="1:12" x14ac:dyDescent="0.15">
      <c r="A37" s="87">
        <v>23</v>
      </c>
      <c r="B37" s="82" t="str">
        <f t="shared" ca="1" si="0"/>
        <v/>
      </c>
      <c r="C37" s="82" t="str">
        <f t="shared" ca="1" si="1"/>
        <v/>
      </c>
      <c r="D37" s="83" t="str">
        <f t="shared" ca="1" si="2"/>
        <v/>
      </c>
      <c r="E37" s="84" t="str">
        <f t="shared" ca="1" si="3"/>
        <v/>
      </c>
      <c r="F37" s="85" t="str">
        <f t="shared" ca="1" si="4"/>
        <v/>
      </c>
      <c r="G37" s="84" t="str">
        <f t="shared" ca="1" si="5"/>
        <v/>
      </c>
      <c r="H37" s="86" t="str">
        <f t="shared" ca="1" si="6"/>
        <v/>
      </c>
      <c r="I37" s="86" t="str">
        <f t="shared" ca="1" si="7"/>
        <v/>
      </c>
      <c r="J37" s="86" t="str">
        <f t="shared" ca="1" si="8"/>
        <v/>
      </c>
      <c r="K37" s="86" t="str">
        <f t="shared" ca="1" si="9"/>
        <v/>
      </c>
      <c r="L37" s="87" t="str">
        <f t="shared" ca="1" si="10"/>
        <v/>
      </c>
    </row>
    <row r="38" spans="1:12" x14ac:dyDescent="0.15">
      <c r="A38" s="87">
        <v>24</v>
      </c>
      <c r="B38" s="82" t="str">
        <f t="shared" ca="1" si="0"/>
        <v/>
      </c>
      <c r="C38" s="82" t="str">
        <f t="shared" ca="1" si="1"/>
        <v/>
      </c>
      <c r="D38" s="83" t="str">
        <f t="shared" ca="1" si="2"/>
        <v/>
      </c>
      <c r="E38" s="84" t="str">
        <f t="shared" ca="1" si="3"/>
        <v/>
      </c>
      <c r="F38" s="85" t="str">
        <f t="shared" ca="1" si="4"/>
        <v/>
      </c>
      <c r="G38" s="84" t="str">
        <f t="shared" ca="1" si="5"/>
        <v/>
      </c>
      <c r="H38" s="86" t="str">
        <f t="shared" ca="1" si="6"/>
        <v/>
      </c>
      <c r="I38" s="86" t="str">
        <f t="shared" ca="1" si="7"/>
        <v/>
      </c>
      <c r="J38" s="86" t="str">
        <f t="shared" ca="1" si="8"/>
        <v/>
      </c>
      <c r="K38" s="86" t="str">
        <f t="shared" ca="1" si="9"/>
        <v/>
      </c>
      <c r="L38" s="87" t="str">
        <f t="shared" ca="1" si="10"/>
        <v/>
      </c>
    </row>
    <row r="39" spans="1:12" x14ac:dyDescent="0.15">
      <c r="A39" s="87">
        <v>25</v>
      </c>
      <c r="B39" s="82" t="str">
        <f t="shared" ca="1" si="0"/>
        <v/>
      </c>
      <c r="C39" s="82" t="str">
        <f t="shared" ca="1" si="1"/>
        <v/>
      </c>
      <c r="D39" s="83" t="str">
        <f t="shared" ca="1" si="2"/>
        <v/>
      </c>
      <c r="E39" s="84" t="str">
        <f t="shared" ca="1" si="3"/>
        <v/>
      </c>
      <c r="F39" s="85" t="str">
        <f t="shared" ca="1" si="4"/>
        <v/>
      </c>
      <c r="G39" s="84" t="str">
        <f t="shared" ca="1" si="5"/>
        <v/>
      </c>
      <c r="H39" s="86" t="str">
        <f t="shared" ca="1" si="6"/>
        <v/>
      </c>
      <c r="I39" s="86" t="str">
        <f t="shared" ca="1" si="7"/>
        <v/>
      </c>
      <c r="J39" s="86" t="str">
        <f t="shared" ca="1" si="8"/>
        <v/>
      </c>
      <c r="K39" s="86" t="str">
        <f t="shared" ca="1" si="9"/>
        <v/>
      </c>
      <c r="L39" s="87" t="str">
        <f t="shared" ca="1" si="10"/>
        <v/>
      </c>
    </row>
    <row r="40" spans="1:12" x14ac:dyDescent="0.15">
      <c r="A40" s="87">
        <v>26</v>
      </c>
      <c r="B40" s="82" t="str">
        <f t="shared" ca="1" si="0"/>
        <v/>
      </c>
      <c r="C40" s="82" t="str">
        <f t="shared" ca="1" si="1"/>
        <v/>
      </c>
      <c r="D40" s="83" t="str">
        <f t="shared" ca="1" si="2"/>
        <v/>
      </c>
      <c r="E40" s="84" t="str">
        <f t="shared" ca="1" si="3"/>
        <v/>
      </c>
      <c r="F40" s="85" t="str">
        <f t="shared" ca="1" si="4"/>
        <v/>
      </c>
      <c r="G40" s="84" t="str">
        <f t="shared" ca="1" si="5"/>
        <v/>
      </c>
      <c r="H40" s="86" t="str">
        <f t="shared" ca="1" si="6"/>
        <v/>
      </c>
      <c r="I40" s="86" t="str">
        <f t="shared" ca="1" si="7"/>
        <v/>
      </c>
      <c r="J40" s="86" t="str">
        <f t="shared" ca="1" si="8"/>
        <v/>
      </c>
      <c r="K40" s="86" t="str">
        <f t="shared" ca="1" si="9"/>
        <v/>
      </c>
      <c r="L40" s="87" t="str">
        <f t="shared" ca="1" si="10"/>
        <v/>
      </c>
    </row>
    <row r="41" spans="1:12" x14ac:dyDescent="0.15">
      <c r="A41" s="87">
        <v>27</v>
      </c>
      <c r="B41" s="82" t="str">
        <f t="shared" ca="1" si="0"/>
        <v/>
      </c>
      <c r="C41" s="82" t="str">
        <f t="shared" ca="1" si="1"/>
        <v/>
      </c>
      <c r="D41" s="83" t="str">
        <f t="shared" ca="1" si="2"/>
        <v/>
      </c>
      <c r="E41" s="84" t="str">
        <f t="shared" ca="1" si="3"/>
        <v/>
      </c>
      <c r="F41" s="85" t="str">
        <f t="shared" ca="1" si="4"/>
        <v/>
      </c>
      <c r="G41" s="84" t="str">
        <f t="shared" ca="1" si="5"/>
        <v/>
      </c>
      <c r="H41" s="86" t="str">
        <f t="shared" ca="1" si="6"/>
        <v/>
      </c>
      <c r="I41" s="86" t="str">
        <f t="shared" ca="1" si="7"/>
        <v/>
      </c>
      <c r="J41" s="86" t="str">
        <f t="shared" ca="1" si="8"/>
        <v/>
      </c>
      <c r="K41" s="86" t="str">
        <f t="shared" ca="1" si="9"/>
        <v/>
      </c>
      <c r="L41" s="87" t="str">
        <f t="shared" ca="1" si="10"/>
        <v/>
      </c>
    </row>
    <row r="42" spans="1:12" x14ac:dyDescent="0.15">
      <c r="A42" s="87">
        <v>28</v>
      </c>
      <c r="B42" s="82" t="str">
        <f t="shared" ca="1" si="0"/>
        <v/>
      </c>
      <c r="C42" s="82" t="str">
        <f t="shared" ca="1" si="1"/>
        <v/>
      </c>
      <c r="D42" s="83" t="str">
        <f t="shared" ca="1" si="2"/>
        <v/>
      </c>
      <c r="E42" s="84" t="str">
        <f t="shared" ca="1" si="3"/>
        <v/>
      </c>
      <c r="F42" s="85" t="str">
        <f t="shared" ca="1" si="4"/>
        <v/>
      </c>
      <c r="G42" s="84" t="str">
        <f t="shared" ca="1" si="5"/>
        <v/>
      </c>
      <c r="H42" s="86" t="str">
        <f t="shared" ca="1" si="6"/>
        <v/>
      </c>
      <c r="I42" s="86" t="str">
        <f t="shared" ca="1" si="7"/>
        <v/>
      </c>
      <c r="J42" s="86" t="str">
        <f t="shared" ca="1" si="8"/>
        <v/>
      </c>
      <c r="K42" s="86" t="str">
        <f t="shared" ca="1" si="9"/>
        <v/>
      </c>
      <c r="L42" s="87" t="str">
        <f t="shared" ca="1" si="10"/>
        <v/>
      </c>
    </row>
    <row r="43" spans="1:12" x14ac:dyDescent="0.15">
      <c r="A43" s="87">
        <v>29</v>
      </c>
      <c r="B43" s="82" t="str">
        <f t="shared" ca="1" si="0"/>
        <v/>
      </c>
      <c r="C43" s="82" t="str">
        <f t="shared" ca="1" si="1"/>
        <v/>
      </c>
      <c r="D43" s="83" t="str">
        <f t="shared" ca="1" si="2"/>
        <v/>
      </c>
      <c r="E43" s="84" t="str">
        <f t="shared" ca="1" si="3"/>
        <v/>
      </c>
      <c r="F43" s="85" t="str">
        <f t="shared" ca="1" si="4"/>
        <v/>
      </c>
      <c r="G43" s="84" t="str">
        <f t="shared" ca="1" si="5"/>
        <v/>
      </c>
      <c r="H43" s="86" t="str">
        <f t="shared" ca="1" si="6"/>
        <v/>
      </c>
      <c r="I43" s="86" t="str">
        <f t="shared" ca="1" si="7"/>
        <v/>
      </c>
      <c r="J43" s="86" t="str">
        <f t="shared" ca="1" si="8"/>
        <v/>
      </c>
      <c r="K43" s="86" t="str">
        <f t="shared" ca="1" si="9"/>
        <v/>
      </c>
      <c r="L43" s="87" t="str">
        <f t="shared" ca="1" si="10"/>
        <v/>
      </c>
    </row>
  </sheetData>
  <sheetProtection sheet="1" objects="1" scenarios="1" selectLockedCells="1"/>
  <dataConsolidate/>
  <mergeCells count="13">
    <mergeCell ref="A1:M1"/>
    <mergeCell ref="C5:F5"/>
    <mergeCell ref="L13:L14"/>
    <mergeCell ref="E13:E14"/>
    <mergeCell ref="F13:F14"/>
    <mergeCell ref="I13:K13"/>
    <mergeCell ref="H13:H14"/>
    <mergeCell ref="C3:F3"/>
    <mergeCell ref="A13:A14"/>
    <mergeCell ref="C13:C14"/>
    <mergeCell ref="D13:D14"/>
    <mergeCell ref="G13:G14"/>
    <mergeCell ref="B13:B14"/>
  </mergeCells>
  <phoneticPr fontId="0" type="noConversion"/>
  <conditionalFormatting sqref="S15:V18 L15:L43">
    <cfRule type="cellIs" dxfId="62" priority="1" stopIfTrue="1" operator="equal">
      <formula>"C1"</formula>
    </cfRule>
    <cfRule type="cellIs" dxfId="61" priority="2" stopIfTrue="1" operator="equal">
      <formula>"C2"</formula>
    </cfRule>
    <cfRule type="cellIs" dxfId="60" priority="3" stopIfTrue="1" operator="equal">
      <formula>"C3"</formula>
    </cfRule>
  </conditionalFormatting>
  <dataValidations count="2">
    <dataValidation allowBlank="1" showErrorMessage="1" sqref="H15:K43"/>
    <dataValidation type="textLength" showInputMessage="1" showErrorMessage="1" sqref="L15:L43">
      <formula1>0</formula1>
      <formula2>2</formula2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88" orientation="landscape"/>
  <headerFooter>
    <oddHeader>&amp;C&amp;"Arial,Gras"&amp;14HRAS MIS&amp;R&amp;D</oddHeader>
    <oddFooter>&amp;C&amp;F / &amp;A&amp;R&amp;P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 enableFormatConditionsCalculation="0">
    <tabColor theme="3" tint="0.59999389629810485"/>
    <pageSetUpPr fitToPage="1"/>
  </sheetPr>
  <dimension ref="A1:V28"/>
  <sheetViews>
    <sheetView topLeftCell="A3"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4.33203125" style="55" bestFit="1" customWidth="1"/>
    <col min="4" max="4" width="45.33203125" style="55" customWidth="1"/>
    <col min="5" max="5" width="11" style="80" customWidth="1"/>
    <col min="6" max="6" width="14.1640625" style="80" customWidth="1"/>
    <col min="7" max="7" width="17.33203125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33"/>
    </row>
    <row r="5" spans="1:16" s="70" customFormat="1" ht="20.25" customHeight="1" x14ac:dyDescent="0.15">
      <c r="A5" s="150" t="s">
        <v>62</v>
      </c>
      <c r="B5" s="148" t="s">
        <v>10</v>
      </c>
      <c r="C5" s="150" t="s">
        <v>66</v>
      </c>
      <c r="D5" s="157" t="s">
        <v>60</v>
      </c>
      <c r="E5" s="148" t="s">
        <v>8</v>
      </c>
      <c r="F5" s="150" t="s">
        <v>59</v>
      </c>
      <c r="G5" s="150" t="s">
        <v>63</v>
      </c>
      <c r="H5" s="154" t="s">
        <v>50</v>
      </c>
      <c r="I5" s="151" t="s">
        <v>0</v>
      </c>
      <c r="J5" s="152"/>
      <c r="K5" s="153"/>
      <c r="L5" s="146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135" t="s">
        <v>51</v>
      </c>
      <c r="J6" s="134" t="s">
        <v>64</v>
      </c>
      <c r="K6" s="136" t="s">
        <v>53</v>
      </c>
      <c r="L6" s="147"/>
      <c r="M6" s="31" t="s">
        <v>23</v>
      </c>
      <c r="N6" s="37"/>
    </row>
    <row r="7" spans="1:16" s="51" customFormat="1" ht="20" customHeight="1" x14ac:dyDescent="0.15">
      <c r="A7" s="52">
        <v>1</v>
      </c>
      <c r="B7" s="53" t="s">
        <v>71</v>
      </c>
      <c r="C7" s="78" t="s">
        <v>78</v>
      </c>
      <c r="D7" s="114"/>
      <c r="E7" s="74"/>
      <c r="F7" s="54" t="s">
        <v>7</v>
      </c>
      <c r="G7" s="115"/>
      <c r="H7" s="46">
        <v>2</v>
      </c>
      <c r="I7" s="47">
        <v>2</v>
      </c>
      <c r="J7" s="48">
        <v>1</v>
      </c>
      <c r="K7" s="49">
        <v>1</v>
      </c>
      <c r="L7" s="50" t="str">
        <f>IF(ISERROR(INDEX(Q21:T24,ROUND(AVERAGE($I7:$K7),0),$H7)),"",INDEX(Q21:T24,ROUND(AVERAGE($I7:$K7),0),$H7))</f>
        <v>C1</v>
      </c>
      <c r="M7" s="31"/>
      <c r="N7" s="31"/>
    </row>
    <row r="8" spans="1:16" s="51" customFormat="1" ht="20" customHeigh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26" x14ac:dyDescent="0.15">
      <c r="A9" s="77" t="s">
        <v>25</v>
      </c>
      <c r="B9" s="168" t="s">
        <v>60</v>
      </c>
      <c r="C9" s="169"/>
      <c r="D9" s="169"/>
      <c r="E9" s="72" t="s">
        <v>18</v>
      </c>
      <c r="F9" s="127" t="s">
        <v>67</v>
      </c>
      <c r="G9" s="72" t="s">
        <v>24</v>
      </c>
      <c r="H9" s="127" t="s">
        <v>68</v>
      </c>
      <c r="I9" s="127" t="s">
        <v>69</v>
      </c>
      <c r="J9" s="127" t="s">
        <v>70</v>
      </c>
      <c r="K9" s="168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>
        <v>3</v>
      </c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25" customHeight="1" x14ac:dyDescent="0.15">
      <c r="A13" s="79">
        <v>4</v>
      </c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65"/>
      <c r="L13" s="166"/>
      <c r="M13" s="167"/>
      <c r="P13" s="70"/>
    </row>
    <row r="14" spans="1:16" ht="18.75" customHeight="1" x14ac:dyDescent="0.15">
      <c r="A14" s="79">
        <v>5</v>
      </c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65"/>
      <c r="L14" s="166"/>
      <c r="M14" s="167"/>
      <c r="P14" s="70"/>
    </row>
    <row r="15" spans="1:16" ht="19.5" customHeight="1" x14ac:dyDescent="0.15">
      <c r="A15" s="79">
        <v>6</v>
      </c>
      <c r="B15" s="162"/>
      <c r="C15" s="163"/>
      <c r="D15" s="164"/>
      <c r="E15" s="79"/>
      <c r="F15" s="89"/>
      <c r="G15" s="89"/>
      <c r="H15" s="89"/>
      <c r="I15" s="89"/>
      <c r="J15" s="81"/>
      <c r="K15" s="165"/>
      <c r="L15" s="166"/>
      <c r="M15" s="167"/>
      <c r="P15" s="70"/>
    </row>
    <row r="16" spans="1:16" ht="18.75" customHeight="1" x14ac:dyDescent="0.15">
      <c r="A16" s="79">
        <v>7</v>
      </c>
      <c r="B16" s="162"/>
      <c r="C16" s="163"/>
      <c r="D16" s="164"/>
      <c r="E16" s="79"/>
      <c r="F16" s="89"/>
      <c r="G16" s="89"/>
      <c r="H16" s="89"/>
      <c r="I16" s="89"/>
      <c r="J16" s="81"/>
      <c r="K16" s="165"/>
      <c r="L16" s="166"/>
      <c r="M16" s="167"/>
      <c r="P16" s="70"/>
    </row>
    <row r="17" spans="1:21" ht="18.75" customHeight="1" x14ac:dyDescent="0.15">
      <c r="A17" s="79">
        <v>8</v>
      </c>
      <c r="B17" s="162"/>
      <c r="C17" s="163"/>
      <c r="D17" s="164"/>
      <c r="F17" s="89"/>
      <c r="G17" s="89"/>
      <c r="H17" s="89"/>
      <c r="I17" s="89"/>
      <c r="J17" s="81"/>
      <c r="K17" s="165"/>
      <c r="L17" s="166"/>
      <c r="M17" s="167"/>
      <c r="P17" s="70"/>
    </row>
    <row r="18" spans="1:21" ht="18.75" customHeight="1" x14ac:dyDescent="0.15">
      <c r="A18" s="79">
        <v>9</v>
      </c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>
        <v>10</v>
      </c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1"/>
      <c r="R19" s="1"/>
      <c r="S19" s="1"/>
      <c r="T19" s="1"/>
      <c r="U19" s="1"/>
    </row>
    <row r="20" spans="1:21" ht="18.75" customHeight="1" x14ac:dyDescent="0.15">
      <c r="A20" s="79">
        <v>11</v>
      </c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6"/>
      <c r="Q20" s="7">
        <v>1</v>
      </c>
      <c r="R20" s="7">
        <v>2</v>
      </c>
      <c r="S20" s="7">
        <v>3</v>
      </c>
      <c r="T20" s="8">
        <v>4</v>
      </c>
      <c r="U20" s="9" t="s">
        <v>19</v>
      </c>
    </row>
    <row r="21" spans="1:21" ht="18.75" customHeight="1" x14ac:dyDescent="0.15">
      <c r="A21" s="79">
        <v>12</v>
      </c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61">
        <v>1</v>
      </c>
      <c r="Q21" s="3" t="s">
        <v>5</v>
      </c>
      <c r="R21" s="3" t="s">
        <v>5</v>
      </c>
      <c r="S21" s="3" t="s">
        <v>4</v>
      </c>
      <c r="T21" s="3" t="s">
        <v>4</v>
      </c>
      <c r="U21" s="62"/>
    </row>
    <row r="22" spans="1:21" ht="18.75" customHeight="1" x14ac:dyDescent="0.15">
      <c r="A22" s="79">
        <v>13</v>
      </c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61">
        <v>2</v>
      </c>
      <c r="Q22" s="3" t="s">
        <v>5</v>
      </c>
      <c r="R22" s="3" t="s">
        <v>4</v>
      </c>
      <c r="S22" s="3" t="s">
        <v>4</v>
      </c>
      <c r="T22" s="3" t="s">
        <v>3</v>
      </c>
      <c r="U22" s="62"/>
    </row>
    <row r="23" spans="1:21" ht="18.75" customHeight="1" x14ac:dyDescent="0.15">
      <c r="A23" s="79">
        <v>14</v>
      </c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61">
        <v>3</v>
      </c>
      <c r="Q23" s="3" t="s">
        <v>5</v>
      </c>
      <c r="R23" s="3" t="s">
        <v>4</v>
      </c>
      <c r="S23" s="3" t="s">
        <v>3</v>
      </c>
      <c r="T23" s="3" t="s">
        <v>3</v>
      </c>
      <c r="U23" s="62"/>
    </row>
    <row r="24" spans="1:21" ht="18.75" customHeight="1" x14ac:dyDescent="0.15">
      <c r="A24" s="79">
        <v>15</v>
      </c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61">
        <v>4</v>
      </c>
      <c r="Q24" s="3" t="s">
        <v>4</v>
      </c>
      <c r="R24" s="3" t="s">
        <v>3</v>
      </c>
      <c r="S24" s="3" t="s">
        <v>3</v>
      </c>
      <c r="T24" s="3" t="s">
        <v>3</v>
      </c>
      <c r="U24" s="62"/>
    </row>
    <row r="25" spans="1:21" ht="18.75" customHeight="1" thickBot="1" x14ac:dyDescent="0.2">
      <c r="A25" s="79">
        <v>16</v>
      </c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64"/>
      <c r="R25" s="64"/>
      <c r="S25" s="64"/>
      <c r="T25" s="64"/>
      <c r="U25" s="65"/>
    </row>
    <row r="26" spans="1:21" ht="18.75" customHeight="1" x14ac:dyDescent="0.15">
      <c r="A26" s="79">
        <v>17</v>
      </c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162"/>
      <c r="C28" s="163"/>
      <c r="D28" s="164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1">
    <mergeCell ref="B10:D10"/>
    <mergeCell ref="L5:L6"/>
    <mergeCell ref="K9:M9"/>
    <mergeCell ref="E5:E6"/>
    <mergeCell ref="F5:F6"/>
    <mergeCell ref="G5:G6"/>
    <mergeCell ref="H5:H6"/>
    <mergeCell ref="B9:D9"/>
    <mergeCell ref="A5:A6"/>
    <mergeCell ref="B5:B6"/>
    <mergeCell ref="C5:C6"/>
    <mergeCell ref="D5:D6"/>
    <mergeCell ref="I5:K5"/>
    <mergeCell ref="B11:D11"/>
    <mergeCell ref="B12:D12"/>
    <mergeCell ref="B14:D14"/>
    <mergeCell ref="B13:D13"/>
    <mergeCell ref="B18:D18"/>
    <mergeCell ref="B15:D15"/>
    <mergeCell ref="B26:D26"/>
    <mergeCell ref="K26:M26"/>
    <mergeCell ref="K27:M27"/>
    <mergeCell ref="K10:M10"/>
    <mergeCell ref="K11:M11"/>
    <mergeCell ref="K12:M12"/>
    <mergeCell ref="K13:M13"/>
    <mergeCell ref="K14:M14"/>
    <mergeCell ref="K15:M15"/>
    <mergeCell ref="K16:M16"/>
    <mergeCell ref="K17:M17"/>
    <mergeCell ref="B19:D19"/>
    <mergeCell ref="B20:D20"/>
    <mergeCell ref="B21:D21"/>
    <mergeCell ref="B16:D16"/>
    <mergeCell ref="B17:D17"/>
    <mergeCell ref="K28:M28"/>
    <mergeCell ref="A1:M1"/>
    <mergeCell ref="K22:M22"/>
    <mergeCell ref="K23:M23"/>
    <mergeCell ref="K24:M24"/>
    <mergeCell ref="K25:M25"/>
    <mergeCell ref="K18:M18"/>
    <mergeCell ref="K19:M19"/>
    <mergeCell ref="K20:M20"/>
    <mergeCell ref="K21:M21"/>
    <mergeCell ref="B27:D27"/>
    <mergeCell ref="B28:D28"/>
    <mergeCell ref="B22:D22"/>
    <mergeCell ref="B23:D23"/>
    <mergeCell ref="B24:D24"/>
    <mergeCell ref="B25:D25"/>
  </mergeCells>
  <phoneticPr fontId="0" type="noConversion"/>
  <conditionalFormatting sqref="L7 Q21:T24">
    <cfRule type="cellIs" dxfId="59" priority="1" stopIfTrue="1" operator="equal">
      <formula>"C1"</formula>
    </cfRule>
    <cfRule type="cellIs" dxfId="58" priority="2" stopIfTrue="1" operator="equal">
      <formula>"C2"</formula>
    </cfRule>
    <cfRule type="cellIs" dxfId="57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J10:J28">
      <formula1>Situation</formula1>
    </dataValidation>
    <dataValidation type="list" allowBlank="1" showInputMessage="1" showErrorMessage="1" sqref="C8">
      <formula1>$P$9:$P$16</formula1>
    </dataValidation>
    <dataValidation type="list" allowBlank="1" showInputMessage="1" showErrorMessage="1" sqref="B7:B8">
      <formula1>"Product,Project,Business"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47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2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33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51" customFormat="1" ht="25.5" customHeight="1" x14ac:dyDescent="0.15">
      <c r="A7" s="52">
        <v>2</v>
      </c>
      <c r="B7" s="53" t="s">
        <v>71</v>
      </c>
      <c r="C7" s="78" t="s">
        <v>78</v>
      </c>
      <c r="D7" s="114"/>
      <c r="E7" s="74"/>
      <c r="F7" s="54" t="s">
        <v>7</v>
      </c>
      <c r="G7" s="115"/>
      <c r="H7" s="46">
        <v>2</v>
      </c>
      <c r="I7" s="47">
        <v>2</v>
      </c>
      <c r="J7" s="48">
        <v>1</v>
      </c>
      <c r="K7" s="49">
        <v>1</v>
      </c>
      <c r="L7" s="50" t="str">
        <f>IF(ISERROR(INDEX(Q21:T24,ROUND(AVERAGE($I7:$K7),0),$H7)),"",INDEX(Q21:T24,ROUND(AVERAGE($I7:$K7),0),$H7))</f>
        <v>C1</v>
      </c>
      <c r="M7" s="31"/>
      <c r="N7" s="31"/>
    </row>
    <row r="8" spans="1:16" s="51" customFormat="1" ht="25.5" customHeigh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22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>
        <v>3</v>
      </c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x14ac:dyDescent="0.15">
      <c r="A13" s="79">
        <v>4</v>
      </c>
      <c r="B13" s="162"/>
      <c r="C13" s="163"/>
      <c r="D13" s="164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>
        <v>5</v>
      </c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>
        <v>6</v>
      </c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>
        <v>7</v>
      </c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>
        <v>8</v>
      </c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>
        <v>9</v>
      </c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>
        <v>10</v>
      </c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1"/>
      <c r="R19" s="1"/>
      <c r="S19" s="1"/>
      <c r="T19" s="1"/>
      <c r="U19" s="1"/>
    </row>
    <row r="20" spans="1:21" ht="18.75" customHeight="1" x14ac:dyDescent="0.15">
      <c r="A20" s="79">
        <v>11</v>
      </c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6"/>
      <c r="Q20" s="7">
        <v>1</v>
      </c>
      <c r="R20" s="7">
        <v>2</v>
      </c>
      <c r="S20" s="7">
        <v>3</v>
      </c>
      <c r="T20" s="8">
        <v>4</v>
      </c>
      <c r="U20" s="9" t="s">
        <v>19</v>
      </c>
    </row>
    <row r="21" spans="1:21" ht="18.75" customHeight="1" x14ac:dyDescent="0.15">
      <c r="A21" s="79">
        <v>12</v>
      </c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61">
        <v>1</v>
      </c>
      <c r="Q21" s="3" t="s">
        <v>5</v>
      </c>
      <c r="R21" s="3" t="s">
        <v>5</v>
      </c>
      <c r="S21" s="3" t="s">
        <v>4</v>
      </c>
      <c r="T21" s="3" t="s">
        <v>4</v>
      </c>
      <c r="U21" s="62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61">
        <v>2</v>
      </c>
      <c r="Q22" s="3" t="s">
        <v>5</v>
      </c>
      <c r="R22" s="3" t="s">
        <v>4</v>
      </c>
      <c r="S22" s="3" t="s">
        <v>4</v>
      </c>
      <c r="T22" s="3" t="s">
        <v>3</v>
      </c>
      <c r="U22" s="62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61">
        <v>3</v>
      </c>
      <c r="Q23" s="3" t="s">
        <v>5</v>
      </c>
      <c r="R23" s="3" t="s">
        <v>4</v>
      </c>
      <c r="S23" s="3" t="s">
        <v>3</v>
      </c>
      <c r="T23" s="3" t="s">
        <v>3</v>
      </c>
      <c r="U23" s="62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61">
        <v>4</v>
      </c>
      <c r="Q24" s="3" t="s">
        <v>4</v>
      </c>
      <c r="R24" s="3" t="s">
        <v>3</v>
      </c>
      <c r="S24" s="3" t="s">
        <v>3</v>
      </c>
      <c r="T24" s="3" t="s">
        <v>3</v>
      </c>
      <c r="U24" s="62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64"/>
      <c r="R25" s="64"/>
      <c r="S25" s="64"/>
      <c r="T25" s="64"/>
      <c r="U25" s="65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162"/>
      <c r="C28" s="163"/>
      <c r="D28" s="164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1"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B11:D11"/>
    <mergeCell ref="K11:M11"/>
    <mergeCell ref="K12:M12"/>
    <mergeCell ref="B9:D9"/>
    <mergeCell ref="K9:M9"/>
    <mergeCell ref="B10:D10"/>
    <mergeCell ref="K10:M10"/>
    <mergeCell ref="B12:D12"/>
    <mergeCell ref="K13:M13"/>
    <mergeCell ref="B14:D14"/>
    <mergeCell ref="K14:M14"/>
    <mergeCell ref="B15:D15"/>
    <mergeCell ref="K15:M15"/>
    <mergeCell ref="B13:D13"/>
    <mergeCell ref="B16:D16"/>
    <mergeCell ref="K16:M16"/>
    <mergeCell ref="B17:D17"/>
    <mergeCell ref="K17:M17"/>
    <mergeCell ref="B18:D18"/>
    <mergeCell ref="K18:M18"/>
    <mergeCell ref="B19:D19"/>
    <mergeCell ref="K19:M19"/>
    <mergeCell ref="B20:D20"/>
    <mergeCell ref="K20:M20"/>
    <mergeCell ref="B21:D21"/>
    <mergeCell ref="K21:M21"/>
    <mergeCell ref="B22:D22"/>
    <mergeCell ref="K22:M22"/>
    <mergeCell ref="B23:D23"/>
    <mergeCell ref="K23:M23"/>
    <mergeCell ref="B24:D24"/>
    <mergeCell ref="K24:M24"/>
    <mergeCell ref="B28:D28"/>
    <mergeCell ref="K28:M28"/>
    <mergeCell ref="B25:D25"/>
    <mergeCell ref="K25:M25"/>
    <mergeCell ref="B26:D26"/>
    <mergeCell ref="K26:M26"/>
    <mergeCell ref="B27:D27"/>
    <mergeCell ref="K27:M27"/>
  </mergeCells>
  <phoneticPr fontId="0" type="noConversion"/>
  <conditionalFormatting sqref="L7 Q21:T24">
    <cfRule type="cellIs" dxfId="56" priority="1" stopIfTrue="1" operator="equal">
      <formula>"C1"</formula>
    </cfRule>
    <cfRule type="cellIs" dxfId="55" priority="2" stopIfTrue="1" operator="equal">
      <formula>"C2"</formula>
    </cfRule>
    <cfRule type="cellIs" dxfId="54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"Product,Project,Business"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44.6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3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33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51" customFormat="1" ht="25.5" customHeight="1" x14ac:dyDescent="0.15">
      <c r="A7" s="52">
        <v>3</v>
      </c>
      <c r="B7" s="53" t="s">
        <v>71</v>
      </c>
      <c r="C7" s="78" t="s">
        <v>78</v>
      </c>
      <c r="D7" s="114"/>
      <c r="E7" s="74"/>
      <c r="F7" s="54" t="s">
        <v>7</v>
      </c>
      <c r="G7" s="115"/>
      <c r="H7" s="46">
        <v>2</v>
      </c>
      <c r="I7" s="47">
        <v>2</v>
      </c>
      <c r="J7" s="48">
        <v>1</v>
      </c>
      <c r="K7" s="49">
        <v>1</v>
      </c>
      <c r="L7" s="50" t="str">
        <f>IF(ISERROR(INDEX(Q21:T24,ROUND(AVERAGE($I7:$K7),0),$H7)),"",INDEX(Q21:T24,ROUND(AVERAGE($I7:$K7),0),$H7))</f>
        <v>C1</v>
      </c>
      <c r="M7" s="31"/>
      <c r="N7" s="31"/>
    </row>
    <row r="8" spans="1:16" s="51" customFormat="1" ht="25.5" customHeigh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4" customHeight="1" x14ac:dyDescent="0.15">
      <c r="A10" s="79">
        <v>1</v>
      </c>
      <c r="B10" s="162"/>
      <c r="C10" s="163"/>
      <c r="D10" s="164"/>
      <c r="E10" s="113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4" customHeight="1" x14ac:dyDescent="0.15">
      <c r="A11" s="79">
        <v>2</v>
      </c>
      <c r="B11" s="162"/>
      <c r="C11" s="163"/>
      <c r="D11" s="164"/>
      <c r="E11" s="113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4" customHeight="1" x14ac:dyDescent="0.15">
      <c r="A12" s="79">
        <v>3</v>
      </c>
      <c r="B12" s="162"/>
      <c r="C12" s="163"/>
      <c r="D12" s="164"/>
      <c r="E12" s="113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4" customHeight="1" x14ac:dyDescent="0.15">
      <c r="A13" s="79">
        <v>4</v>
      </c>
      <c r="B13" s="162"/>
      <c r="C13" s="163"/>
      <c r="D13" s="164"/>
      <c r="E13" s="113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4" customHeight="1" x14ac:dyDescent="0.15">
      <c r="A14" s="79">
        <v>5</v>
      </c>
      <c r="B14" s="162"/>
      <c r="C14" s="163"/>
      <c r="D14" s="164"/>
      <c r="E14" s="113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4" customHeight="1" x14ac:dyDescent="0.15">
      <c r="A15" s="79">
        <v>6</v>
      </c>
      <c r="B15" s="162"/>
      <c r="C15" s="163"/>
      <c r="D15" s="164"/>
      <c r="E15" s="113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>
        <v>7</v>
      </c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>
        <v>8</v>
      </c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>
        <v>9</v>
      </c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>
        <v>10</v>
      </c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1"/>
      <c r="R19" s="1"/>
      <c r="S19" s="1"/>
      <c r="T19" s="1"/>
      <c r="U19" s="1"/>
    </row>
    <row r="20" spans="1:21" ht="18.75" customHeight="1" x14ac:dyDescent="0.15">
      <c r="A20" s="79">
        <v>11</v>
      </c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6"/>
      <c r="Q20" s="7">
        <v>1</v>
      </c>
      <c r="R20" s="7">
        <v>2</v>
      </c>
      <c r="S20" s="7">
        <v>3</v>
      </c>
      <c r="T20" s="8">
        <v>4</v>
      </c>
      <c r="U20" s="9" t="s">
        <v>19</v>
      </c>
    </row>
    <row r="21" spans="1:21" ht="18.75" customHeight="1" x14ac:dyDescent="0.15">
      <c r="A21" s="79">
        <v>12</v>
      </c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61">
        <v>1</v>
      </c>
      <c r="Q21" s="3" t="s">
        <v>5</v>
      </c>
      <c r="R21" s="3" t="s">
        <v>5</v>
      </c>
      <c r="S21" s="3" t="s">
        <v>4</v>
      </c>
      <c r="T21" s="3" t="s">
        <v>4</v>
      </c>
      <c r="U21" s="62"/>
    </row>
    <row r="22" spans="1:21" ht="18.75" customHeight="1" x14ac:dyDescent="0.15">
      <c r="A22" s="79">
        <v>13</v>
      </c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61">
        <v>2</v>
      </c>
      <c r="Q22" s="3" t="s">
        <v>5</v>
      </c>
      <c r="R22" s="3" t="s">
        <v>4</v>
      </c>
      <c r="S22" s="3" t="s">
        <v>4</v>
      </c>
      <c r="T22" s="3" t="s">
        <v>3</v>
      </c>
      <c r="U22" s="62"/>
    </row>
    <row r="23" spans="1:21" ht="18.75" customHeight="1" x14ac:dyDescent="0.15">
      <c r="A23" s="79">
        <v>14</v>
      </c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61">
        <v>3</v>
      </c>
      <c r="Q23" s="3" t="s">
        <v>5</v>
      </c>
      <c r="R23" s="3" t="s">
        <v>4</v>
      </c>
      <c r="S23" s="3" t="s">
        <v>3</v>
      </c>
      <c r="T23" s="3" t="s">
        <v>3</v>
      </c>
      <c r="U23" s="62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61">
        <v>4</v>
      </c>
      <c r="Q24" s="3" t="s">
        <v>4</v>
      </c>
      <c r="R24" s="3" t="s">
        <v>3</v>
      </c>
      <c r="S24" s="3" t="s">
        <v>3</v>
      </c>
      <c r="T24" s="3" t="s">
        <v>3</v>
      </c>
      <c r="U24" s="62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64"/>
      <c r="R25" s="64"/>
      <c r="S25" s="64"/>
      <c r="T25" s="64"/>
      <c r="U25" s="65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162"/>
      <c r="C28" s="163"/>
      <c r="D28" s="164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1">
    <mergeCell ref="B27:D27"/>
    <mergeCell ref="K27:M27"/>
    <mergeCell ref="K28:M28"/>
    <mergeCell ref="B25:D25"/>
    <mergeCell ref="K25:M25"/>
    <mergeCell ref="B26:D26"/>
    <mergeCell ref="K26:M26"/>
    <mergeCell ref="B28:D28"/>
    <mergeCell ref="B23:D23"/>
    <mergeCell ref="K23:M23"/>
    <mergeCell ref="B24:D24"/>
    <mergeCell ref="K24:M24"/>
    <mergeCell ref="B21:D21"/>
    <mergeCell ref="K21:M21"/>
    <mergeCell ref="B22:D22"/>
    <mergeCell ref="K22:M22"/>
    <mergeCell ref="B19:D19"/>
    <mergeCell ref="K19:M19"/>
    <mergeCell ref="B20:D20"/>
    <mergeCell ref="K20:M20"/>
    <mergeCell ref="B17:D17"/>
    <mergeCell ref="K17:M17"/>
    <mergeCell ref="B18:D18"/>
    <mergeCell ref="K18:M18"/>
    <mergeCell ref="B15:D15"/>
    <mergeCell ref="K15:M15"/>
    <mergeCell ref="B16:D16"/>
    <mergeCell ref="K16:M16"/>
    <mergeCell ref="B13:D13"/>
    <mergeCell ref="K13:M13"/>
    <mergeCell ref="B14:D14"/>
    <mergeCell ref="K14:M14"/>
    <mergeCell ref="B11:D11"/>
    <mergeCell ref="K11:M11"/>
    <mergeCell ref="B12:D12"/>
    <mergeCell ref="K12:M12"/>
    <mergeCell ref="L5:L6"/>
    <mergeCell ref="B9:D9"/>
    <mergeCell ref="K9:M9"/>
    <mergeCell ref="B10:D10"/>
    <mergeCell ref="K10:M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</mergeCells>
  <phoneticPr fontId="0" type="noConversion"/>
  <conditionalFormatting sqref="L7 Q21:T24">
    <cfRule type="cellIs" dxfId="53" priority="1" stopIfTrue="1" operator="equal">
      <formula>"C1"</formula>
    </cfRule>
    <cfRule type="cellIs" dxfId="52" priority="2" stopIfTrue="1" operator="equal">
      <formula>"C2"</formula>
    </cfRule>
    <cfRule type="cellIs" dxfId="51" priority="3" stopIfTrue="1" operator="equal">
      <formula>"C3"</formula>
    </cfRule>
  </conditionalFormatting>
  <dataValidations count="8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8">
      <formula1>"Product,Project"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B7">
      <formula1>"Product,Project,Business"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10.5" style="55" bestFit="1" customWidth="1"/>
    <col min="3" max="3" width="11.5" style="55"/>
    <col min="4" max="4" width="46.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4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5.5" customHeight="1" x14ac:dyDescent="0.15">
      <c r="A7" s="95">
        <v>4</v>
      </c>
      <c r="B7" s="53" t="s">
        <v>71</v>
      </c>
      <c r="C7" s="78" t="s">
        <v>78</v>
      </c>
      <c r="D7" s="114"/>
      <c r="E7" s="74"/>
      <c r="F7" s="54" t="s">
        <v>7</v>
      </c>
      <c r="G7" s="115"/>
      <c r="H7" s="46">
        <v>2</v>
      </c>
      <c r="I7" s="47">
        <v>2</v>
      </c>
      <c r="J7" s="48">
        <v>1</v>
      </c>
      <c r="K7" s="49">
        <v>1</v>
      </c>
      <c r="L7" s="103" t="str">
        <f>IF(ISERROR(INDEX(Q21:T24,ROUND(AVERAGE($I7:$K7),0),$H7)),"",INDEX(Q21:T24,ROUND(AVERAGE($I7:$K7),0),$H7))</f>
        <v>C1</v>
      </c>
      <c r="M7" s="31"/>
      <c r="N7" s="31"/>
    </row>
    <row r="8" spans="1:16" s="69" customFormat="1" ht="25.5" customHeigh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x14ac:dyDescent="0.15">
      <c r="A10" s="79">
        <v>1</v>
      </c>
      <c r="B10" s="162"/>
      <c r="C10" s="163"/>
      <c r="D10" s="164"/>
      <c r="E10" s="113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x14ac:dyDescent="0.15">
      <c r="A11" s="79">
        <v>2</v>
      </c>
      <c r="B11" s="162"/>
      <c r="C11" s="163"/>
      <c r="D11" s="164"/>
      <c r="E11" s="113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x14ac:dyDescent="0.15">
      <c r="A12" s="79">
        <v>3</v>
      </c>
      <c r="B12" s="162"/>
      <c r="C12" s="163"/>
      <c r="D12" s="164"/>
      <c r="E12" s="113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>
        <v>4</v>
      </c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>
        <v>5</v>
      </c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>
        <v>6</v>
      </c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>
        <v>7</v>
      </c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>
        <v>8</v>
      </c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>
        <v>9</v>
      </c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>
        <v>10</v>
      </c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>
        <v>11</v>
      </c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>
        <v>12</v>
      </c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162"/>
      <c r="C28" s="163"/>
      <c r="D28" s="164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1">
    <mergeCell ref="B9:D9"/>
    <mergeCell ref="K9:M9"/>
    <mergeCell ref="B10:D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K10:M10"/>
    <mergeCell ref="B12:D12"/>
    <mergeCell ref="K12:M12"/>
    <mergeCell ref="B13:D13"/>
    <mergeCell ref="K13:M13"/>
    <mergeCell ref="B11:D11"/>
    <mergeCell ref="K11:M11"/>
    <mergeCell ref="B14:D14"/>
    <mergeCell ref="K14:M14"/>
    <mergeCell ref="B15:D15"/>
    <mergeCell ref="K15:M15"/>
    <mergeCell ref="B16:D16"/>
    <mergeCell ref="K16:M16"/>
    <mergeCell ref="B17:D17"/>
    <mergeCell ref="K17:M17"/>
    <mergeCell ref="B18:D18"/>
    <mergeCell ref="K18:M18"/>
    <mergeCell ref="B19:D19"/>
    <mergeCell ref="K19:M19"/>
    <mergeCell ref="B20:D20"/>
    <mergeCell ref="K20:M20"/>
    <mergeCell ref="B21:D21"/>
    <mergeCell ref="K21:M21"/>
    <mergeCell ref="B22:D22"/>
    <mergeCell ref="K22:M22"/>
    <mergeCell ref="B23:D23"/>
    <mergeCell ref="K23:M23"/>
    <mergeCell ref="B24:D24"/>
    <mergeCell ref="K24:M24"/>
    <mergeCell ref="B27:D27"/>
    <mergeCell ref="K27:M27"/>
    <mergeCell ref="K28:M28"/>
    <mergeCell ref="B25:D25"/>
    <mergeCell ref="K25:M25"/>
    <mergeCell ref="B26:D26"/>
    <mergeCell ref="K26:M26"/>
    <mergeCell ref="B28:D28"/>
  </mergeCells>
  <phoneticPr fontId="0" type="noConversion"/>
  <conditionalFormatting sqref="L7 Q21:T24">
    <cfRule type="cellIs" dxfId="50" priority="1" stopIfTrue="1" operator="equal">
      <formula>"C1"</formula>
    </cfRule>
    <cfRule type="cellIs" dxfId="49" priority="2" stopIfTrue="1" operator="equal">
      <formula>"C2"</formula>
    </cfRule>
    <cfRule type="cellIs" dxfId="48" priority="3" stopIfTrue="1" operator="equal">
      <formula>"C3"</formula>
    </cfRule>
  </conditionalFormatting>
  <dataValidations count="8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B7">
      <formula1>"Product,Project,Business"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43.6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5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5.5" customHeight="1" x14ac:dyDescent="0.15">
      <c r="A7" s="95">
        <v>5</v>
      </c>
      <c r="B7" s="53" t="s">
        <v>71</v>
      </c>
      <c r="C7" s="78" t="s">
        <v>78</v>
      </c>
      <c r="D7" s="114"/>
      <c r="E7" s="74"/>
      <c r="F7" s="54" t="s">
        <v>7</v>
      </c>
      <c r="G7" s="115"/>
      <c r="H7" s="46">
        <v>2</v>
      </c>
      <c r="I7" s="47">
        <v>2</v>
      </c>
      <c r="J7" s="48">
        <v>1</v>
      </c>
      <c r="K7" s="49">
        <v>1</v>
      </c>
      <c r="L7" s="103" t="str">
        <f>IF(ISERROR(INDEX(Q21:T24,ROUND(AVERAGE($I7:$K7),0),$H7)),"",INDEX(Q21:T24,ROUND(AVERAGE($I7:$K7),0),$H7))</f>
        <v>C1</v>
      </c>
      <c r="M7" s="31"/>
      <c r="N7" s="31"/>
    </row>
    <row r="8" spans="1:16" s="69" customFormat="1" ht="25.5" customHeigh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>
        <v>3</v>
      </c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>
        <v>4</v>
      </c>
      <c r="B13" s="162"/>
      <c r="C13" s="163"/>
      <c r="D13" s="164"/>
      <c r="E13" s="79" t="s">
        <v>72</v>
      </c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162"/>
      <c r="C28" s="163"/>
      <c r="D28" s="164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1">
    <mergeCell ref="B9:D9"/>
    <mergeCell ref="K9:M9"/>
    <mergeCell ref="B10:D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K10:M10"/>
    <mergeCell ref="B12:D12"/>
    <mergeCell ref="K12:M12"/>
    <mergeCell ref="B13:D13"/>
    <mergeCell ref="K13:M13"/>
    <mergeCell ref="B11:D11"/>
    <mergeCell ref="K11:M11"/>
    <mergeCell ref="B14:D14"/>
    <mergeCell ref="K14:M14"/>
    <mergeCell ref="B15:D15"/>
    <mergeCell ref="K15:M15"/>
    <mergeCell ref="B16:D16"/>
    <mergeCell ref="K16:M16"/>
    <mergeCell ref="B17:D17"/>
    <mergeCell ref="K17:M17"/>
    <mergeCell ref="B18:D18"/>
    <mergeCell ref="K18:M18"/>
    <mergeCell ref="B19:D19"/>
    <mergeCell ref="K19:M19"/>
    <mergeCell ref="B20:D20"/>
    <mergeCell ref="K20:M20"/>
    <mergeCell ref="B21:D21"/>
    <mergeCell ref="K21:M21"/>
    <mergeCell ref="B22:D22"/>
    <mergeCell ref="K22:M22"/>
    <mergeCell ref="B23:D23"/>
    <mergeCell ref="K23:M23"/>
    <mergeCell ref="B24:D24"/>
    <mergeCell ref="K24:M24"/>
    <mergeCell ref="B27:D27"/>
    <mergeCell ref="K27:M27"/>
    <mergeCell ref="K28:M28"/>
    <mergeCell ref="B25:D25"/>
    <mergeCell ref="K25:M25"/>
    <mergeCell ref="B26:D26"/>
    <mergeCell ref="K26:M26"/>
    <mergeCell ref="B28:D28"/>
  </mergeCells>
  <phoneticPr fontId="0" type="noConversion"/>
  <conditionalFormatting sqref="L7 Q21:T24">
    <cfRule type="cellIs" dxfId="47" priority="1" stopIfTrue="1" operator="equal">
      <formula>"C1"</formula>
    </cfRule>
    <cfRule type="cellIs" dxfId="46" priority="2" stopIfTrue="1" operator="equal">
      <formula>"C2"</formula>
    </cfRule>
    <cfRule type="cellIs" dxfId="45" priority="3" stopIfTrue="1" operator="equal">
      <formula>"C3"</formula>
    </cfRule>
  </conditionalFormatting>
  <dataValidations count="8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8">
      <formula1>"Product,Project"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B7">
      <formula1>"Product,Project,Business"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83203125" style="55" bestFit="1" customWidth="1"/>
    <col min="4" max="4" width="34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6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customHeight="1" x14ac:dyDescent="0.15">
      <c r="A7" s="95">
        <v>5</v>
      </c>
      <c r="B7" s="92" t="s">
        <v>71</v>
      </c>
      <c r="C7" s="78" t="s">
        <v>78</v>
      </c>
      <c r="D7" s="114"/>
      <c r="E7" s="97"/>
      <c r="F7" s="54" t="s">
        <v>7</v>
      </c>
      <c r="G7" s="115"/>
      <c r="H7" s="99">
        <v>1</v>
      </c>
      <c r="I7" s="100">
        <v>1</v>
      </c>
      <c r="J7" s="101">
        <v>1</v>
      </c>
      <c r="K7" s="102">
        <v>1</v>
      </c>
      <c r="L7" s="103" t="str">
        <f>IF(ISERROR(INDEX(Q21:T24,ROUND(AVERAGE($I7:$K7),0),$H7)),"",INDEX(Q21:T24,ROUND(AVERAGE($I7:$K7),0),$H7))</f>
        <v>C1</v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>
        <v>3</v>
      </c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>
        <v>4</v>
      </c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B9:D9"/>
    <mergeCell ref="K9:M9"/>
    <mergeCell ref="B10:D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K10:M10"/>
    <mergeCell ref="B12:D12"/>
    <mergeCell ref="K12:M12"/>
    <mergeCell ref="B13:D13"/>
    <mergeCell ref="K13:M13"/>
    <mergeCell ref="B11:D11"/>
    <mergeCell ref="K11:M11"/>
    <mergeCell ref="B14:D14"/>
    <mergeCell ref="K14:M14"/>
    <mergeCell ref="B15:D15"/>
    <mergeCell ref="K15:M15"/>
    <mergeCell ref="B16:D16"/>
    <mergeCell ref="K16:M16"/>
    <mergeCell ref="B17:D17"/>
    <mergeCell ref="K17:M17"/>
    <mergeCell ref="B18:D18"/>
    <mergeCell ref="K18:M18"/>
    <mergeCell ref="B19:D19"/>
    <mergeCell ref="K19:M19"/>
    <mergeCell ref="B20:D20"/>
    <mergeCell ref="K20:M20"/>
    <mergeCell ref="B21:D21"/>
    <mergeCell ref="K21:M21"/>
    <mergeCell ref="B22:D22"/>
    <mergeCell ref="K22:M22"/>
    <mergeCell ref="B23:D23"/>
    <mergeCell ref="K23:M23"/>
    <mergeCell ref="B24:D24"/>
    <mergeCell ref="K24:M24"/>
    <mergeCell ref="B27:D27"/>
    <mergeCell ref="K27:M27"/>
    <mergeCell ref="K28:M28"/>
    <mergeCell ref="B25:D25"/>
    <mergeCell ref="K25:M25"/>
    <mergeCell ref="B26:D26"/>
    <mergeCell ref="K26:M26"/>
  </mergeCells>
  <phoneticPr fontId="0" type="noConversion"/>
  <conditionalFormatting sqref="L7 Q21:T24">
    <cfRule type="cellIs" dxfId="44" priority="1" stopIfTrue="1" operator="equal">
      <formula>"C1"</formula>
    </cfRule>
    <cfRule type="cellIs" dxfId="43" priority="2" stopIfTrue="1" operator="equal">
      <formula>"C2"</formula>
    </cfRule>
    <cfRule type="cellIs" dxfId="42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7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>
        <v>5</v>
      </c>
      <c r="B7" s="92"/>
      <c r="C7" s="78" t="s">
        <v>78</v>
      </c>
      <c r="D7" s="114"/>
      <c r="E7" s="97"/>
      <c r="F7" s="54"/>
      <c r="G7" s="115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>
        <v>3</v>
      </c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>
        <v>4</v>
      </c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>
        <v>5</v>
      </c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>
        <v>6</v>
      </c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B27:D27"/>
    <mergeCell ref="K27:M27"/>
    <mergeCell ref="K28:M28"/>
    <mergeCell ref="B25:D25"/>
    <mergeCell ref="K25:M25"/>
    <mergeCell ref="B26:D26"/>
    <mergeCell ref="K26:M26"/>
    <mergeCell ref="B23:D23"/>
    <mergeCell ref="K23:M23"/>
    <mergeCell ref="B24:D24"/>
    <mergeCell ref="K24:M24"/>
    <mergeCell ref="B21:D21"/>
    <mergeCell ref="K21:M21"/>
    <mergeCell ref="B22:D22"/>
    <mergeCell ref="K22:M22"/>
    <mergeCell ref="B19:D19"/>
    <mergeCell ref="K19:M19"/>
    <mergeCell ref="B20:D20"/>
    <mergeCell ref="K20:M20"/>
    <mergeCell ref="B17:D17"/>
    <mergeCell ref="K17:M17"/>
    <mergeCell ref="B18:D18"/>
    <mergeCell ref="K18:M18"/>
    <mergeCell ref="B15:D15"/>
    <mergeCell ref="K15:M15"/>
    <mergeCell ref="B16:D16"/>
    <mergeCell ref="K16:M16"/>
    <mergeCell ref="K13:M13"/>
    <mergeCell ref="B14:D14"/>
    <mergeCell ref="K14:M14"/>
    <mergeCell ref="B13:D13"/>
    <mergeCell ref="K11:M11"/>
    <mergeCell ref="B12:D12"/>
    <mergeCell ref="K12:M12"/>
    <mergeCell ref="B11:D11"/>
    <mergeCell ref="L5:L6"/>
    <mergeCell ref="B9:D9"/>
    <mergeCell ref="K9:M9"/>
    <mergeCell ref="B10:D10"/>
    <mergeCell ref="K10:M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</mergeCells>
  <phoneticPr fontId="0" type="noConversion"/>
  <conditionalFormatting sqref="L7 Q21:T24">
    <cfRule type="cellIs" dxfId="41" priority="1" stopIfTrue="1" operator="equal">
      <formula>"C1"</formula>
    </cfRule>
    <cfRule type="cellIs" dxfId="40" priority="2" stopIfTrue="1" operator="equal">
      <formula>"C2"</formula>
    </cfRule>
    <cfRule type="cellIs" dxfId="39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topLeftCell="A4"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34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8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>
        <v>5</v>
      </c>
      <c r="B7" s="92"/>
      <c r="C7" s="78" t="s">
        <v>78</v>
      </c>
      <c r="D7" s="114"/>
      <c r="E7" s="97"/>
      <c r="F7" s="54"/>
      <c r="G7" s="115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39" customHeight="1" x14ac:dyDescent="0.15">
      <c r="A11" s="79">
        <v>2</v>
      </c>
      <c r="B11" s="173"/>
      <c r="C11" s="174"/>
      <c r="D11" s="175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>
        <v>3</v>
      </c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>
        <v>4</v>
      </c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162"/>
      <c r="C28" s="163"/>
      <c r="D28" s="164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1">
    <mergeCell ref="B27:D27"/>
    <mergeCell ref="K27:M27"/>
    <mergeCell ref="K28:M28"/>
    <mergeCell ref="B25:D25"/>
    <mergeCell ref="K25:M25"/>
    <mergeCell ref="B26:D26"/>
    <mergeCell ref="K26:M26"/>
    <mergeCell ref="B28:D28"/>
    <mergeCell ref="B23:D23"/>
    <mergeCell ref="K23:M23"/>
    <mergeCell ref="B24:D24"/>
    <mergeCell ref="K24:M24"/>
    <mergeCell ref="B21:D21"/>
    <mergeCell ref="K21:M21"/>
    <mergeCell ref="B22:D22"/>
    <mergeCell ref="K22:M22"/>
    <mergeCell ref="B19:D19"/>
    <mergeCell ref="K19:M19"/>
    <mergeCell ref="B20:D20"/>
    <mergeCell ref="K20:M20"/>
    <mergeCell ref="B17:D17"/>
    <mergeCell ref="K17:M17"/>
    <mergeCell ref="B18:D18"/>
    <mergeCell ref="K18:M18"/>
    <mergeCell ref="B15:D15"/>
    <mergeCell ref="K15:M15"/>
    <mergeCell ref="B16:D16"/>
    <mergeCell ref="K16:M16"/>
    <mergeCell ref="B13:D13"/>
    <mergeCell ref="K13:M13"/>
    <mergeCell ref="B14:D14"/>
    <mergeCell ref="K14:M14"/>
    <mergeCell ref="B11:D11"/>
    <mergeCell ref="K11:M11"/>
    <mergeCell ref="B12:D12"/>
    <mergeCell ref="K12:M12"/>
    <mergeCell ref="L5:L6"/>
    <mergeCell ref="B9:D9"/>
    <mergeCell ref="K9:M9"/>
    <mergeCell ref="B10:D10"/>
    <mergeCell ref="K10:M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</mergeCells>
  <phoneticPr fontId="0" type="noConversion"/>
  <conditionalFormatting sqref="L7 Q21:T24">
    <cfRule type="cellIs" dxfId="38" priority="1" stopIfTrue="1" operator="equal">
      <formula>"C1"</formula>
    </cfRule>
    <cfRule type="cellIs" dxfId="37" priority="2" stopIfTrue="1" operator="equal">
      <formula>"C2"</formula>
    </cfRule>
    <cfRule type="cellIs" dxfId="36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0.6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9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>
        <v>5</v>
      </c>
      <c r="B7" s="92"/>
      <c r="C7" s="78" t="s">
        <v>78</v>
      </c>
      <c r="D7" s="114"/>
      <c r="E7" s="116"/>
      <c r="F7" s="54"/>
      <c r="G7" s="115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>
        <v>3</v>
      </c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>
        <v>4</v>
      </c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B27:D27"/>
    <mergeCell ref="K27:M27"/>
    <mergeCell ref="K28:M28"/>
    <mergeCell ref="B25:D25"/>
    <mergeCell ref="K25:M25"/>
    <mergeCell ref="B26:D26"/>
    <mergeCell ref="K26:M26"/>
    <mergeCell ref="B23:D23"/>
    <mergeCell ref="K23:M23"/>
    <mergeCell ref="B24:D24"/>
    <mergeCell ref="K24:M24"/>
    <mergeCell ref="B21:D21"/>
    <mergeCell ref="K21:M21"/>
    <mergeCell ref="B22:D22"/>
    <mergeCell ref="K22:M22"/>
    <mergeCell ref="B19:D19"/>
    <mergeCell ref="K19:M19"/>
    <mergeCell ref="B20:D20"/>
    <mergeCell ref="K20:M20"/>
    <mergeCell ref="B17:D17"/>
    <mergeCell ref="K17:M17"/>
    <mergeCell ref="B18:D18"/>
    <mergeCell ref="K18:M18"/>
    <mergeCell ref="B15:D15"/>
    <mergeCell ref="K15:M15"/>
    <mergeCell ref="B16:D16"/>
    <mergeCell ref="K16:M16"/>
    <mergeCell ref="B13:D13"/>
    <mergeCell ref="K13:M13"/>
    <mergeCell ref="B14:D14"/>
    <mergeCell ref="K14:M14"/>
    <mergeCell ref="B11:D11"/>
    <mergeCell ref="K11:M11"/>
    <mergeCell ref="B12:D12"/>
    <mergeCell ref="K12:M12"/>
    <mergeCell ref="L5:L6"/>
    <mergeCell ref="B9:D9"/>
    <mergeCell ref="K9:M9"/>
    <mergeCell ref="B10:D10"/>
    <mergeCell ref="K10:M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</mergeCells>
  <phoneticPr fontId="0" type="noConversion"/>
  <conditionalFormatting sqref="L7 Q21:T24">
    <cfRule type="cellIs" dxfId="35" priority="1" stopIfTrue="1" operator="equal">
      <formula>"C1"</formula>
    </cfRule>
    <cfRule type="cellIs" dxfId="34" priority="2" stopIfTrue="1" operator="equal">
      <formula>"C2"</formula>
    </cfRule>
    <cfRule type="cellIs" dxfId="33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10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>
        <v>5</v>
      </c>
      <c r="B7" s="92"/>
      <c r="C7" s="78" t="s">
        <v>78</v>
      </c>
      <c r="D7" s="114"/>
      <c r="E7" s="116"/>
      <c r="F7" s="54"/>
      <c r="G7" s="115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>
        <v>3</v>
      </c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>
        <v>4</v>
      </c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B9:D9"/>
    <mergeCell ref="K9:M9"/>
    <mergeCell ref="B10:D10"/>
    <mergeCell ref="K10:M10"/>
    <mergeCell ref="B12:D12"/>
    <mergeCell ref="K12:M12"/>
    <mergeCell ref="B11:D11"/>
    <mergeCell ref="K13:M13"/>
    <mergeCell ref="B14:D14"/>
    <mergeCell ref="K14:M14"/>
    <mergeCell ref="B13:D13"/>
    <mergeCell ref="K11:M11"/>
    <mergeCell ref="B15:D15"/>
    <mergeCell ref="K15:M15"/>
    <mergeCell ref="B16:D16"/>
    <mergeCell ref="K16:M16"/>
    <mergeCell ref="B17:D17"/>
    <mergeCell ref="K17:M17"/>
    <mergeCell ref="B18:D18"/>
    <mergeCell ref="K18:M18"/>
    <mergeCell ref="B19:D19"/>
    <mergeCell ref="K19:M19"/>
    <mergeCell ref="B20:D20"/>
    <mergeCell ref="K20:M20"/>
    <mergeCell ref="B21:D21"/>
    <mergeCell ref="K21:M21"/>
    <mergeCell ref="B22:D22"/>
    <mergeCell ref="K22:M22"/>
    <mergeCell ref="B23:D23"/>
    <mergeCell ref="K23:M23"/>
    <mergeCell ref="B24:D24"/>
    <mergeCell ref="K24:M24"/>
    <mergeCell ref="B27:D27"/>
    <mergeCell ref="K27:M27"/>
    <mergeCell ref="K28:M28"/>
    <mergeCell ref="B25:D25"/>
    <mergeCell ref="K25:M25"/>
    <mergeCell ref="B26:D26"/>
    <mergeCell ref="K26:M26"/>
  </mergeCells>
  <phoneticPr fontId="0" type="noConversion"/>
  <conditionalFormatting sqref="L7 Q21:T24">
    <cfRule type="cellIs" dxfId="32" priority="1" stopIfTrue="1" operator="equal">
      <formula>"C1"</formula>
    </cfRule>
    <cfRule type="cellIs" dxfId="31" priority="2" stopIfTrue="1" operator="equal">
      <formula>"C2"</formula>
    </cfRule>
    <cfRule type="cellIs" dxfId="30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11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>
        <v>11</v>
      </c>
      <c r="B7" s="92"/>
      <c r="C7" s="78" t="s">
        <v>78</v>
      </c>
      <c r="D7" s="96"/>
      <c r="E7" s="97"/>
      <c r="F7" s="54"/>
      <c r="G7" s="98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>
        <v>3</v>
      </c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>
        <v>4</v>
      </c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>
        <v>5</v>
      </c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>
        <v>6</v>
      </c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B9:D9"/>
    <mergeCell ref="K9:M9"/>
    <mergeCell ref="B10:D10"/>
    <mergeCell ref="K10:M10"/>
    <mergeCell ref="B12:D12"/>
    <mergeCell ref="K12:M12"/>
    <mergeCell ref="B11:D11"/>
    <mergeCell ref="K13:M13"/>
    <mergeCell ref="B14:D14"/>
    <mergeCell ref="K14:M14"/>
    <mergeCell ref="B13:D13"/>
    <mergeCell ref="K11:M11"/>
    <mergeCell ref="B15:D15"/>
    <mergeCell ref="K15:M15"/>
    <mergeCell ref="B16:D16"/>
    <mergeCell ref="K16:M16"/>
    <mergeCell ref="B17:D17"/>
    <mergeCell ref="K17:M17"/>
    <mergeCell ref="B18:D18"/>
    <mergeCell ref="K18:M18"/>
    <mergeCell ref="B19:D19"/>
    <mergeCell ref="K19:M19"/>
    <mergeCell ref="B20:D20"/>
    <mergeCell ref="K20:M20"/>
    <mergeCell ref="B21:D21"/>
    <mergeCell ref="K21:M21"/>
    <mergeCell ref="B22:D22"/>
    <mergeCell ref="K22:M22"/>
    <mergeCell ref="B23:D23"/>
    <mergeCell ref="K23:M23"/>
    <mergeCell ref="B24:D24"/>
    <mergeCell ref="K24:M24"/>
    <mergeCell ref="B27:D27"/>
    <mergeCell ref="K27:M27"/>
    <mergeCell ref="K28:M28"/>
    <mergeCell ref="B25:D25"/>
    <mergeCell ref="K25:M25"/>
    <mergeCell ref="B26:D26"/>
    <mergeCell ref="K26:M26"/>
  </mergeCells>
  <phoneticPr fontId="0" type="noConversion"/>
  <conditionalFormatting sqref="L7 Q21:T24">
    <cfRule type="cellIs" dxfId="29" priority="1" stopIfTrue="1" operator="equal">
      <formula>"C1"</formula>
    </cfRule>
    <cfRule type="cellIs" dxfId="28" priority="2" stopIfTrue="1" operator="equal">
      <formula>"C2"</formula>
    </cfRule>
    <cfRule type="cellIs" dxfId="27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12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>
        <v>12</v>
      </c>
      <c r="B7" s="92"/>
      <c r="C7" s="78" t="s">
        <v>78</v>
      </c>
      <c r="D7" s="96"/>
      <c r="E7" s="97"/>
      <c r="F7" s="54"/>
      <c r="G7" s="98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/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/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B27:D27"/>
    <mergeCell ref="K27:M27"/>
    <mergeCell ref="K28:M28"/>
    <mergeCell ref="B25:D25"/>
    <mergeCell ref="K25:M25"/>
    <mergeCell ref="B26:D26"/>
    <mergeCell ref="K26:M26"/>
    <mergeCell ref="B23:D23"/>
    <mergeCell ref="K23:M23"/>
    <mergeCell ref="B24:D24"/>
    <mergeCell ref="K24:M24"/>
    <mergeCell ref="B21:D21"/>
    <mergeCell ref="K21:M21"/>
    <mergeCell ref="B22:D22"/>
    <mergeCell ref="K22:M22"/>
    <mergeCell ref="B19:D19"/>
    <mergeCell ref="K19:M19"/>
    <mergeCell ref="B20:D20"/>
    <mergeCell ref="K20:M20"/>
    <mergeCell ref="B17:D17"/>
    <mergeCell ref="K17:M17"/>
    <mergeCell ref="B18:D18"/>
    <mergeCell ref="K18:M18"/>
    <mergeCell ref="B15:D15"/>
    <mergeCell ref="K15:M15"/>
    <mergeCell ref="B16:D16"/>
    <mergeCell ref="K16:M16"/>
    <mergeCell ref="K13:M13"/>
    <mergeCell ref="B14:D14"/>
    <mergeCell ref="K14:M14"/>
    <mergeCell ref="B13:D13"/>
    <mergeCell ref="K11:M11"/>
    <mergeCell ref="B12:D12"/>
    <mergeCell ref="K12:M12"/>
    <mergeCell ref="B11:D11"/>
    <mergeCell ref="L5:L6"/>
    <mergeCell ref="B9:D9"/>
    <mergeCell ref="K9:M9"/>
    <mergeCell ref="B10:D10"/>
    <mergeCell ref="K10:M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</mergeCells>
  <phoneticPr fontId="0" type="noConversion"/>
  <conditionalFormatting sqref="L7 Q21:T24">
    <cfRule type="cellIs" dxfId="26" priority="1" stopIfTrue="1" operator="equal">
      <formula>"C1"</formula>
    </cfRule>
    <cfRule type="cellIs" dxfId="25" priority="2" stopIfTrue="1" operator="equal">
      <formula>"C2"</formula>
    </cfRule>
    <cfRule type="cellIs" dxfId="24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9.1640625" style="55" customWidth="1"/>
    <col min="3" max="3" width="11.5" style="55"/>
    <col min="4" max="4" width="51.1640625" style="55" customWidth="1"/>
    <col min="5" max="5" width="11" style="80" customWidth="1"/>
    <col min="6" max="6" width="10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13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>
        <v>13</v>
      </c>
      <c r="B7" s="92"/>
      <c r="C7" s="78" t="s">
        <v>78</v>
      </c>
      <c r="D7" s="96"/>
      <c r="E7" s="97"/>
      <c r="F7" s="54"/>
      <c r="G7" s="98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/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/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B9:D9"/>
    <mergeCell ref="K9:M9"/>
    <mergeCell ref="B10:D10"/>
    <mergeCell ref="K10:M10"/>
    <mergeCell ref="B12:D12"/>
    <mergeCell ref="K12:M12"/>
    <mergeCell ref="B11:D11"/>
    <mergeCell ref="K13:M13"/>
    <mergeCell ref="B14:D14"/>
    <mergeCell ref="K14:M14"/>
    <mergeCell ref="B13:D13"/>
    <mergeCell ref="K11:M11"/>
    <mergeCell ref="B15:D15"/>
    <mergeCell ref="K15:M15"/>
    <mergeCell ref="B16:D16"/>
    <mergeCell ref="K16:M16"/>
    <mergeCell ref="B17:D17"/>
    <mergeCell ref="K17:M17"/>
    <mergeCell ref="B18:D18"/>
    <mergeCell ref="K18:M18"/>
    <mergeCell ref="B19:D19"/>
    <mergeCell ref="K19:M19"/>
    <mergeCell ref="B20:D20"/>
    <mergeCell ref="K20:M20"/>
    <mergeCell ref="B21:D21"/>
    <mergeCell ref="K21:M21"/>
    <mergeCell ref="B22:D22"/>
    <mergeCell ref="K22:M22"/>
    <mergeCell ref="B23:D23"/>
    <mergeCell ref="K23:M23"/>
    <mergeCell ref="B24:D24"/>
    <mergeCell ref="K24:M24"/>
    <mergeCell ref="B27:D27"/>
    <mergeCell ref="K27:M27"/>
    <mergeCell ref="K28:M28"/>
    <mergeCell ref="B25:D25"/>
    <mergeCell ref="K25:M25"/>
    <mergeCell ref="B26:D26"/>
    <mergeCell ref="K26:M26"/>
  </mergeCells>
  <phoneticPr fontId="0" type="noConversion"/>
  <conditionalFormatting sqref="L7 Q21:T24">
    <cfRule type="cellIs" dxfId="23" priority="1" stopIfTrue="1" operator="equal">
      <formula>"C1"</formula>
    </cfRule>
    <cfRule type="cellIs" dxfId="22" priority="2" stopIfTrue="1" operator="equal">
      <formula>"C2"</formula>
    </cfRule>
    <cfRule type="cellIs" dxfId="21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topLeftCell="A2"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14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/>
      <c r="B7" s="92"/>
      <c r="C7" s="78" t="s">
        <v>78</v>
      </c>
      <c r="D7" s="96"/>
      <c r="E7" s="97"/>
      <c r="F7" s="54"/>
      <c r="G7" s="98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/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/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B27:D27"/>
    <mergeCell ref="K27:M27"/>
    <mergeCell ref="K28:M28"/>
    <mergeCell ref="B25:D25"/>
    <mergeCell ref="K25:M25"/>
    <mergeCell ref="B26:D26"/>
    <mergeCell ref="K26:M26"/>
    <mergeCell ref="B23:D23"/>
    <mergeCell ref="K23:M23"/>
    <mergeCell ref="B24:D24"/>
    <mergeCell ref="K24:M24"/>
    <mergeCell ref="B21:D21"/>
    <mergeCell ref="K21:M21"/>
    <mergeCell ref="B22:D22"/>
    <mergeCell ref="K22:M22"/>
    <mergeCell ref="B19:D19"/>
    <mergeCell ref="K19:M19"/>
    <mergeCell ref="B20:D20"/>
    <mergeCell ref="K20:M20"/>
    <mergeCell ref="B17:D17"/>
    <mergeCell ref="K17:M17"/>
    <mergeCell ref="B18:D18"/>
    <mergeCell ref="K18:M18"/>
    <mergeCell ref="B15:D15"/>
    <mergeCell ref="K15:M15"/>
    <mergeCell ref="B16:D16"/>
    <mergeCell ref="K16:M16"/>
    <mergeCell ref="K13:M13"/>
    <mergeCell ref="B14:D14"/>
    <mergeCell ref="K14:M14"/>
    <mergeCell ref="B13:D13"/>
    <mergeCell ref="K11:M11"/>
    <mergeCell ref="B12:D12"/>
    <mergeCell ref="K12:M12"/>
    <mergeCell ref="B11:D11"/>
    <mergeCell ref="L5:L6"/>
    <mergeCell ref="B9:D9"/>
    <mergeCell ref="K9:M9"/>
    <mergeCell ref="B10:D10"/>
    <mergeCell ref="K10:M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</mergeCells>
  <phoneticPr fontId="0" type="noConversion"/>
  <conditionalFormatting sqref="L7 Q21:T24">
    <cfRule type="cellIs" dxfId="20" priority="1" stopIfTrue="1" operator="equal">
      <formula>"C1"</formula>
    </cfRule>
    <cfRule type="cellIs" dxfId="19" priority="2" stopIfTrue="1" operator="equal">
      <formula>"C2"</formula>
    </cfRule>
    <cfRule type="cellIs" dxfId="18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15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/>
      <c r="B7" s="92"/>
      <c r="C7" s="78" t="s">
        <v>78</v>
      </c>
      <c r="D7" s="96"/>
      <c r="E7" s="97"/>
      <c r="F7" s="54"/>
      <c r="G7" s="98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/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/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B27:D27"/>
    <mergeCell ref="K27:M27"/>
    <mergeCell ref="K28:M28"/>
    <mergeCell ref="B25:D25"/>
    <mergeCell ref="K25:M25"/>
    <mergeCell ref="B26:D26"/>
    <mergeCell ref="K26:M26"/>
    <mergeCell ref="B23:D23"/>
    <mergeCell ref="K23:M23"/>
    <mergeCell ref="B24:D24"/>
    <mergeCell ref="K24:M24"/>
    <mergeCell ref="B21:D21"/>
    <mergeCell ref="K21:M21"/>
    <mergeCell ref="B22:D22"/>
    <mergeCell ref="K22:M22"/>
    <mergeCell ref="B19:D19"/>
    <mergeCell ref="K19:M19"/>
    <mergeCell ref="B20:D20"/>
    <mergeCell ref="K20:M20"/>
    <mergeCell ref="B17:D17"/>
    <mergeCell ref="K17:M17"/>
    <mergeCell ref="B18:D18"/>
    <mergeCell ref="K18:M18"/>
    <mergeCell ref="B15:D15"/>
    <mergeCell ref="K15:M15"/>
    <mergeCell ref="B16:D16"/>
    <mergeCell ref="K16:M16"/>
    <mergeCell ref="K13:M13"/>
    <mergeCell ref="B14:D14"/>
    <mergeCell ref="K14:M14"/>
    <mergeCell ref="B13:D13"/>
    <mergeCell ref="K11:M11"/>
    <mergeCell ref="B12:D12"/>
    <mergeCell ref="K12:M12"/>
    <mergeCell ref="B11:D11"/>
    <mergeCell ref="L5:L6"/>
    <mergeCell ref="B9:D9"/>
    <mergeCell ref="K9:M9"/>
    <mergeCell ref="B10:D10"/>
    <mergeCell ref="K10:M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</mergeCells>
  <phoneticPr fontId="0" type="noConversion"/>
  <conditionalFormatting sqref="L7 Q21:T24">
    <cfRule type="cellIs" dxfId="17" priority="1" stopIfTrue="1" operator="equal">
      <formula>"C1"</formula>
    </cfRule>
    <cfRule type="cellIs" dxfId="16" priority="2" stopIfTrue="1" operator="equal">
      <formula>"C2"</formula>
    </cfRule>
    <cfRule type="cellIs" dxfId="15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16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/>
      <c r="B7" s="92"/>
      <c r="C7" s="78" t="s">
        <v>78</v>
      </c>
      <c r="D7" s="96"/>
      <c r="E7" s="97"/>
      <c r="F7" s="54"/>
      <c r="G7" s="98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/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/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B9:D9"/>
    <mergeCell ref="K9:M9"/>
    <mergeCell ref="B10:D10"/>
    <mergeCell ref="K10:M10"/>
    <mergeCell ref="B12:D12"/>
    <mergeCell ref="K12:M12"/>
    <mergeCell ref="B11:D11"/>
    <mergeCell ref="K13:M13"/>
    <mergeCell ref="B14:D14"/>
    <mergeCell ref="K14:M14"/>
    <mergeCell ref="B13:D13"/>
    <mergeCell ref="K11:M11"/>
    <mergeCell ref="B15:D15"/>
    <mergeCell ref="K15:M15"/>
    <mergeCell ref="B16:D16"/>
    <mergeCell ref="K16:M16"/>
    <mergeCell ref="B17:D17"/>
    <mergeCell ref="K17:M17"/>
    <mergeCell ref="B18:D18"/>
    <mergeCell ref="K18:M18"/>
    <mergeCell ref="B19:D19"/>
    <mergeCell ref="K19:M19"/>
    <mergeCell ref="B20:D20"/>
    <mergeCell ref="K20:M20"/>
    <mergeCell ref="B21:D21"/>
    <mergeCell ref="K21:M21"/>
    <mergeCell ref="B22:D22"/>
    <mergeCell ref="K22:M22"/>
    <mergeCell ref="B23:D23"/>
    <mergeCell ref="K23:M23"/>
    <mergeCell ref="B24:D24"/>
    <mergeCell ref="K24:M24"/>
    <mergeCell ref="B27:D27"/>
    <mergeCell ref="K27:M27"/>
    <mergeCell ref="K28:M28"/>
    <mergeCell ref="B25:D25"/>
    <mergeCell ref="K25:M25"/>
    <mergeCell ref="B26:D26"/>
    <mergeCell ref="K26:M26"/>
  </mergeCells>
  <phoneticPr fontId="0" type="noConversion"/>
  <conditionalFormatting sqref="L7 Q21:T24">
    <cfRule type="cellIs" dxfId="14" priority="1" stopIfTrue="1" operator="equal">
      <formula>"C1"</formula>
    </cfRule>
    <cfRule type="cellIs" dxfId="13" priority="2" stopIfTrue="1" operator="equal">
      <formula>"C2"</formula>
    </cfRule>
    <cfRule type="cellIs" dxfId="12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17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/>
      <c r="B7" s="92"/>
      <c r="C7" s="78" t="s">
        <v>78</v>
      </c>
      <c r="D7" s="96"/>
      <c r="E7" s="97"/>
      <c r="F7" s="54"/>
      <c r="G7" s="98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/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/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B27:D27"/>
    <mergeCell ref="K27:M27"/>
    <mergeCell ref="K28:M28"/>
    <mergeCell ref="B25:D25"/>
    <mergeCell ref="K25:M25"/>
    <mergeCell ref="B26:D26"/>
    <mergeCell ref="K26:M26"/>
    <mergeCell ref="B23:D23"/>
    <mergeCell ref="K23:M23"/>
    <mergeCell ref="B24:D24"/>
    <mergeCell ref="K24:M24"/>
    <mergeCell ref="B21:D21"/>
    <mergeCell ref="K21:M21"/>
    <mergeCell ref="B22:D22"/>
    <mergeCell ref="K22:M22"/>
    <mergeCell ref="B19:D19"/>
    <mergeCell ref="K19:M19"/>
    <mergeCell ref="B20:D20"/>
    <mergeCell ref="K20:M20"/>
    <mergeCell ref="B17:D17"/>
    <mergeCell ref="K17:M17"/>
    <mergeCell ref="B18:D18"/>
    <mergeCell ref="K18:M18"/>
    <mergeCell ref="B15:D15"/>
    <mergeCell ref="K15:M15"/>
    <mergeCell ref="B16:D16"/>
    <mergeCell ref="K16:M16"/>
    <mergeCell ref="K13:M13"/>
    <mergeCell ref="B14:D14"/>
    <mergeCell ref="K14:M14"/>
    <mergeCell ref="B13:D13"/>
    <mergeCell ref="K11:M11"/>
    <mergeCell ref="B12:D12"/>
    <mergeCell ref="K12:M12"/>
    <mergeCell ref="B11:D11"/>
    <mergeCell ref="L5:L6"/>
    <mergeCell ref="B9:D9"/>
    <mergeCell ref="K9:M9"/>
    <mergeCell ref="B10:D10"/>
    <mergeCell ref="K10:M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</mergeCells>
  <phoneticPr fontId="0" type="noConversion"/>
  <conditionalFormatting sqref="L7 Q21:T24">
    <cfRule type="cellIs" dxfId="11" priority="1" stopIfTrue="1" operator="equal">
      <formula>"C1"</formula>
    </cfRule>
    <cfRule type="cellIs" dxfId="10" priority="2" stopIfTrue="1" operator="equal">
      <formula>"C2"</formula>
    </cfRule>
    <cfRule type="cellIs" dxfId="9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18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/>
      <c r="B7" s="92"/>
      <c r="C7" s="78" t="s">
        <v>78</v>
      </c>
      <c r="D7" s="96"/>
      <c r="E7" s="97"/>
      <c r="F7" s="54"/>
      <c r="G7" s="98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/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/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B9:D9"/>
    <mergeCell ref="K9:M9"/>
    <mergeCell ref="B10:D10"/>
    <mergeCell ref="K10:M10"/>
    <mergeCell ref="B12:D12"/>
    <mergeCell ref="K12:M12"/>
    <mergeCell ref="B11:D11"/>
    <mergeCell ref="K13:M13"/>
    <mergeCell ref="B14:D14"/>
    <mergeCell ref="K14:M14"/>
    <mergeCell ref="B13:D13"/>
    <mergeCell ref="K11:M11"/>
    <mergeCell ref="B15:D15"/>
    <mergeCell ref="K15:M15"/>
    <mergeCell ref="B16:D16"/>
    <mergeCell ref="K16:M16"/>
    <mergeCell ref="B17:D17"/>
    <mergeCell ref="K17:M17"/>
    <mergeCell ref="B18:D18"/>
    <mergeCell ref="K18:M18"/>
    <mergeCell ref="B19:D19"/>
    <mergeCell ref="K19:M19"/>
    <mergeCell ref="B20:D20"/>
    <mergeCell ref="K20:M20"/>
    <mergeCell ref="B21:D21"/>
    <mergeCell ref="K21:M21"/>
    <mergeCell ref="B22:D22"/>
    <mergeCell ref="K22:M22"/>
    <mergeCell ref="B23:D23"/>
    <mergeCell ref="K23:M23"/>
    <mergeCell ref="B24:D24"/>
    <mergeCell ref="K24:M24"/>
    <mergeCell ref="B27:D27"/>
    <mergeCell ref="K27:M27"/>
    <mergeCell ref="K28:M28"/>
    <mergeCell ref="B25:D25"/>
    <mergeCell ref="K25:M25"/>
    <mergeCell ref="B26:D26"/>
    <mergeCell ref="K26:M26"/>
  </mergeCells>
  <phoneticPr fontId="0" type="noConversion"/>
  <conditionalFormatting sqref="L7 Q21:T24">
    <cfRule type="cellIs" dxfId="8" priority="1" stopIfTrue="1" operator="equal">
      <formula>"C1"</formula>
    </cfRule>
    <cfRule type="cellIs" dxfId="7" priority="2" stopIfTrue="1" operator="equal">
      <formula>"C2"</formula>
    </cfRule>
    <cfRule type="cellIs" dxfId="6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19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/>
      <c r="B7" s="92"/>
      <c r="C7" s="78" t="s">
        <v>78</v>
      </c>
      <c r="D7" s="96"/>
      <c r="E7" s="97"/>
      <c r="F7" s="54"/>
      <c r="G7" s="98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/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/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B9:D9"/>
    <mergeCell ref="K9:M9"/>
    <mergeCell ref="B10:D10"/>
    <mergeCell ref="K10:M10"/>
    <mergeCell ref="B12:D12"/>
    <mergeCell ref="K12:M12"/>
    <mergeCell ref="B11:D11"/>
    <mergeCell ref="K13:M13"/>
    <mergeCell ref="B14:D14"/>
    <mergeCell ref="K14:M14"/>
    <mergeCell ref="B13:D13"/>
    <mergeCell ref="K11:M11"/>
    <mergeCell ref="B15:D15"/>
    <mergeCell ref="K15:M15"/>
    <mergeCell ref="B16:D16"/>
    <mergeCell ref="K16:M16"/>
    <mergeCell ref="B17:D17"/>
    <mergeCell ref="K17:M17"/>
    <mergeCell ref="B18:D18"/>
    <mergeCell ref="K18:M18"/>
    <mergeCell ref="B19:D19"/>
    <mergeCell ref="K19:M19"/>
    <mergeCell ref="B20:D20"/>
    <mergeCell ref="K20:M20"/>
    <mergeCell ref="B21:D21"/>
    <mergeCell ref="K21:M21"/>
    <mergeCell ref="B22:D22"/>
    <mergeCell ref="K22:M22"/>
    <mergeCell ref="B23:D23"/>
    <mergeCell ref="K23:M23"/>
    <mergeCell ref="B24:D24"/>
    <mergeCell ref="K24:M24"/>
    <mergeCell ref="B27:D27"/>
    <mergeCell ref="K27:M27"/>
    <mergeCell ref="K28:M28"/>
    <mergeCell ref="B25:D25"/>
    <mergeCell ref="K25:M25"/>
    <mergeCell ref="B26:D26"/>
    <mergeCell ref="K26:M26"/>
  </mergeCells>
  <phoneticPr fontId="0" type="noConversion"/>
  <conditionalFormatting sqref="L7 Q21:T24">
    <cfRule type="cellIs" dxfId="5" priority="1" stopIfTrue="1" operator="equal">
      <formula>"C1"</formula>
    </cfRule>
    <cfRule type="cellIs" dxfId="4" priority="2" stopIfTrue="1" operator="equal">
      <formula>"C2"</formula>
    </cfRule>
    <cfRule type="cellIs" dxfId="3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59999389629810485"/>
    <pageSetUpPr fitToPage="1"/>
  </sheetPr>
  <dimension ref="A1:V28"/>
  <sheetViews>
    <sheetView zoomScale="120" zoomScaleNormal="120" zoomScalePageLayoutView="120" workbookViewId="0">
      <selection activeCell="O9" sqref="O9"/>
    </sheetView>
  </sheetViews>
  <sheetFormatPr baseColWidth="10" defaultColWidth="11.5" defaultRowHeight="13" x14ac:dyDescent="0.15"/>
  <cols>
    <col min="1" max="1" width="9.6640625" style="80" customWidth="1"/>
    <col min="2" max="2" width="6.5" style="55" customWidth="1"/>
    <col min="3" max="3" width="11.5" style="55"/>
    <col min="4" max="4" width="51.1640625" style="55" customWidth="1"/>
    <col min="5" max="5" width="11" style="80" customWidth="1"/>
    <col min="6" max="6" width="9.33203125" style="80" customWidth="1"/>
    <col min="7" max="7" width="12" style="80" customWidth="1"/>
    <col min="8" max="8" width="9.6640625" style="80" bestFit="1" customWidth="1"/>
    <col min="9" max="9" width="10.5" style="80" customWidth="1"/>
    <col min="10" max="10" width="10" style="80" customWidth="1"/>
    <col min="11" max="11" width="10.5" style="55" customWidth="1"/>
    <col min="12" max="12" width="8" style="55" bestFit="1" customWidth="1"/>
    <col min="13" max="13" width="45.5" style="55" customWidth="1"/>
    <col min="14" max="14" width="11.5" style="55"/>
    <col min="15" max="15" width="11.5" style="55" customWidth="1"/>
    <col min="16" max="16" width="22.1640625" style="55" hidden="1" customWidth="1"/>
    <col min="17" max="22" width="11.5" style="55" hidden="1" customWidth="1"/>
    <col min="23" max="23" width="11.5" style="55" customWidth="1"/>
    <col min="24" max="16384" width="11.5" style="55"/>
  </cols>
  <sheetData>
    <row r="1" spans="1:16" s="71" customFormat="1" ht="25.5" customHeight="1" x14ac:dyDescent="0.15">
      <c r="A1" s="143" t="str">
        <f ca="1">MID(CELL("nomfichier",A1),FIND("]",CELL("nomfichier",A1),1)+1,30)&amp;" : "&amp;D7</f>
        <v xml:space="preserve">Projet 20 : 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ht="24.7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6" ht="24.75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4.75" customHeight="1" x14ac:dyDescent="0.15">
      <c r="A4" s="88"/>
      <c r="M4" s="40" t="s">
        <v>16</v>
      </c>
      <c r="N4" s="94"/>
    </row>
    <row r="5" spans="1:16" s="70" customFormat="1" ht="20.25" customHeight="1" x14ac:dyDescent="0.15">
      <c r="A5" s="148" t="s">
        <v>62</v>
      </c>
      <c r="B5" s="148" t="s">
        <v>10</v>
      </c>
      <c r="C5" s="148" t="s">
        <v>66</v>
      </c>
      <c r="D5" s="170" t="s">
        <v>60</v>
      </c>
      <c r="E5" s="148" t="s">
        <v>8</v>
      </c>
      <c r="F5" s="148" t="s">
        <v>59</v>
      </c>
      <c r="G5" s="148" t="s">
        <v>63</v>
      </c>
      <c r="H5" s="171" t="s">
        <v>50</v>
      </c>
      <c r="I5" s="151" t="s">
        <v>0</v>
      </c>
      <c r="J5" s="152"/>
      <c r="K5" s="153"/>
      <c r="L5" s="172" t="s">
        <v>65</v>
      </c>
      <c r="M5" s="31" t="s">
        <v>17</v>
      </c>
      <c r="N5" s="34"/>
    </row>
    <row r="6" spans="1:16" s="70" customFormat="1" ht="20.25" customHeight="1" x14ac:dyDescent="0.15">
      <c r="A6" s="149"/>
      <c r="B6" s="149"/>
      <c r="C6" s="149"/>
      <c r="D6" s="158"/>
      <c r="E6" s="149"/>
      <c r="F6" s="149"/>
      <c r="G6" s="149"/>
      <c r="H6" s="155"/>
      <c r="I6" s="58" t="s">
        <v>51</v>
      </c>
      <c r="J6" s="59" t="s">
        <v>64</v>
      </c>
      <c r="K6" s="60" t="s">
        <v>53</v>
      </c>
      <c r="L6" s="147"/>
      <c r="M6" s="31" t="s">
        <v>23</v>
      </c>
      <c r="N6" s="37"/>
    </row>
    <row r="7" spans="1:16" s="69" customFormat="1" ht="26" x14ac:dyDescent="0.15">
      <c r="A7" s="95"/>
      <c r="B7" s="92"/>
      <c r="C7" s="78" t="s">
        <v>78</v>
      </c>
      <c r="D7" s="96"/>
      <c r="E7" s="97"/>
      <c r="F7" s="54"/>
      <c r="G7" s="98"/>
      <c r="H7" s="99"/>
      <c r="I7" s="100"/>
      <c r="J7" s="101"/>
      <c r="K7" s="102"/>
      <c r="L7" s="103" t="str">
        <f>IF(ISERROR(INDEX(Q21:T24,ROUND(AVERAGE($I7:$K7),0),$H7)),"",INDEX(Q21:T24,ROUND(AVERAGE($I7:$K7),0),$H7))</f>
        <v/>
      </c>
      <c r="M7" s="31"/>
      <c r="N7" s="31"/>
    </row>
    <row r="8" spans="1:16" s="69" customFormat="1" x14ac:dyDescent="0.1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31"/>
      <c r="P8" s="70"/>
    </row>
    <row r="9" spans="1:16" s="73" customFormat="1" ht="38.25" customHeight="1" x14ac:dyDescent="0.15">
      <c r="A9" s="77" t="s">
        <v>21</v>
      </c>
      <c r="B9" s="169" t="s">
        <v>60</v>
      </c>
      <c r="C9" s="169"/>
      <c r="D9" s="169"/>
      <c r="E9" s="72" t="s">
        <v>18</v>
      </c>
      <c r="F9" s="72" t="s">
        <v>67</v>
      </c>
      <c r="G9" s="72" t="s">
        <v>22</v>
      </c>
      <c r="H9" s="72" t="s">
        <v>68</v>
      </c>
      <c r="I9" s="72" t="s">
        <v>69</v>
      </c>
      <c r="J9" s="72" t="s">
        <v>70</v>
      </c>
      <c r="K9" s="169" t="s">
        <v>15</v>
      </c>
      <c r="L9" s="169"/>
      <c r="M9" s="169"/>
      <c r="P9" s="70"/>
    </row>
    <row r="10" spans="1:16" ht="18.75" customHeight="1" x14ac:dyDescent="0.15">
      <c r="A10" s="79">
        <v>1</v>
      </c>
      <c r="B10" s="162"/>
      <c r="C10" s="163"/>
      <c r="D10" s="164"/>
      <c r="E10" s="79"/>
      <c r="F10" s="89"/>
      <c r="G10" s="89"/>
      <c r="H10" s="89"/>
      <c r="I10" s="89"/>
      <c r="J10" s="81" t="s">
        <v>74</v>
      </c>
      <c r="K10" s="159"/>
      <c r="L10" s="160"/>
      <c r="M10" s="161"/>
      <c r="P10" s="70"/>
    </row>
    <row r="11" spans="1:16" ht="18.75" customHeight="1" x14ac:dyDescent="0.15">
      <c r="A11" s="79">
        <v>2</v>
      </c>
      <c r="B11" s="162"/>
      <c r="C11" s="163"/>
      <c r="D11" s="164"/>
      <c r="E11" s="79"/>
      <c r="F11" s="89"/>
      <c r="G11" s="89"/>
      <c r="H11" s="89"/>
      <c r="I11" s="89"/>
      <c r="J11" s="81" t="s">
        <v>77</v>
      </c>
      <c r="K11" s="159"/>
      <c r="L11" s="160"/>
      <c r="M11" s="161"/>
      <c r="P11" s="70"/>
    </row>
    <row r="12" spans="1:16" ht="18.75" customHeight="1" x14ac:dyDescent="0.15">
      <c r="A12" s="79"/>
      <c r="B12" s="162"/>
      <c r="C12" s="163"/>
      <c r="D12" s="164"/>
      <c r="E12" s="79"/>
      <c r="F12" s="89"/>
      <c r="G12" s="89"/>
      <c r="H12" s="89"/>
      <c r="I12" s="89"/>
      <c r="J12" s="81" t="s">
        <v>75</v>
      </c>
      <c r="K12" s="159"/>
      <c r="L12" s="160"/>
      <c r="M12" s="161"/>
      <c r="P12" s="70"/>
    </row>
    <row r="13" spans="1:16" ht="18.75" customHeight="1" x14ac:dyDescent="0.15">
      <c r="A13" s="79"/>
      <c r="B13" s="162"/>
      <c r="C13" s="163"/>
      <c r="D13" s="164"/>
      <c r="E13" s="79"/>
      <c r="F13" s="89"/>
      <c r="G13" s="89"/>
      <c r="H13" s="89"/>
      <c r="I13" s="89"/>
      <c r="J13" s="81" t="s">
        <v>76</v>
      </c>
      <c r="K13" s="159"/>
      <c r="L13" s="160"/>
      <c r="M13" s="161"/>
      <c r="P13" s="70"/>
    </row>
    <row r="14" spans="1:16" ht="18.75" customHeight="1" x14ac:dyDescent="0.15">
      <c r="A14" s="79"/>
      <c r="B14" s="162"/>
      <c r="C14" s="163"/>
      <c r="D14" s="164"/>
      <c r="E14" s="79"/>
      <c r="F14" s="89"/>
      <c r="G14" s="89"/>
      <c r="H14" s="89"/>
      <c r="I14" s="89"/>
      <c r="J14" s="81" t="s">
        <v>73</v>
      </c>
      <c r="K14" s="159"/>
      <c r="L14" s="160"/>
      <c r="M14" s="161"/>
      <c r="P14" s="70"/>
    </row>
    <row r="15" spans="1:16" ht="18.75" customHeight="1" x14ac:dyDescent="0.15">
      <c r="A15" s="79"/>
      <c r="B15" s="162"/>
      <c r="C15" s="163"/>
      <c r="D15" s="164"/>
      <c r="E15" s="79"/>
      <c r="F15" s="89"/>
      <c r="G15" s="89"/>
      <c r="H15" s="89"/>
      <c r="I15" s="89"/>
      <c r="J15" s="81"/>
      <c r="K15" s="159"/>
      <c r="L15" s="160"/>
      <c r="M15" s="161"/>
      <c r="P15" s="70"/>
    </row>
    <row r="16" spans="1:16" ht="18.75" customHeight="1" x14ac:dyDescent="0.15">
      <c r="A16" s="79"/>
      <c r="B16" s="162"/>
      <c r="C16" s="163"/>
      <c r="D16" s="164"/>
      <c r="E16" s="79"/>
      <c r="F16" s="89"/>
      <c r="G16" s="89"/>
      <c r="H16" s="89"/>
      <c r="I16" s="89"/>
      <c r="J16" s="81"/>
      <c r="K16" s="159"/>
      <c r="L16" s="160"/>
      <c r="M16" s="161"/>
      <c r="P16" s="70"/>
    </row>
    <row r="17" spans="1:21" ht="18.75" customHeight="1" x14ac:dyDescent="0.15">
      <c r="A17" s="79"/>
      <c r="B17" s="162"/>
      <c r="C17" s="163"/>
      <c r="D17" s="164"/>
      <c r="E17" s="79"/>
      <c r="F17" s="89"/>
      <c r="G17" s="89"/>
      <c r="H17" s="89"/>
      <c r="I17" s="89"/>
      <c r="J17" s="81"/>
      <c r="K17" s="159"/>
      <c r="L17" s="160"/>
      <c r="M17" s="161"/>
      <c r="P17" s="70"/>
    </row>
    <row r="18" spans="1:21" ht="18.75" customHeight="1" x14ac:dyDescent="0.15">
      <c r="A18" s="79"/>
      <c r="B18" s="162"/>
      <c r="C18" s="163"/>
      <c r="D18" s="164"/>
      <c r="E18" s="79"/>
      <c r="F18" s="89"/>
      <c r="G18" s="89"/>
      <c r="H18" s="89"/>
      <c r="I18" s="89"/>
      <c r="J18" s="81"/>
      <c r="K18" s="159"/>
      <c r="L18" s="160"/>
      <c r="M18" s="161"/>
    </row>
    <row r="19" spans="1:21" ht="18.75" customHeight="1" thickBot="1" x14ac:dyDescent="0.2">
      <c r="A19" s="79"/>
      <c r="B19" s="162"/>
      <c r="C19" s="163"/>
      <c r="D19" s="164"/>
      <c r="E19" s="79"/>
      <c r="F19" s="89"/>
      <c r="G19" s="89"/>
      <c r="H19" s="89"/>
      <c r="I19" s="89"/>
      <c r="J19" s="81"/>
      <c r="K19" s="159"/>
      <c r="L19" s="160"/>
      <c r="M19" s="161"/>
      <c r="P19" s="5" t="s">
        <v>1</v>
      </c>
      <c r="Q19" s="44"/>
      <c r="R19" s="44"/>
      <c r="S19" s="44"/>
      <c r="T19" s="44"/>
      <c r="U19" s="44"/>
    </row>
    <row r="20" spans="1:21" ht="18.75" customHeight="1" x14ac:dyDescent="0.15">
      <c r="A20" s="79"/>
      <c r="B20" s="162"/>
      <c r="C20" s="163"/>
      <c r="D20" s="164"/>
      <c r="E20" s="79"/>
      <c r="F20" s="89"/>
      <c r="G20" s="89"/>
      <c r="H20" s="89"/>
      <c r="I20" s="89"/>
      <c r="J20" s="81"/>
      <c r="K20" s="159"/>
      <c r="L20" s="160"/>
      <c r="M20" s="161"/>
      <c r="P20" s="104"/>
      <c r="Q20" s="105">
        <v>1</v>
      </c>
      <c r="R20" s="105">
        <v>2</v>
      </c>
      <c r="S20" s="105">
        <v>3</v>
      </c>
      <c r="T20" s="106">
        <v>4</v>
      </c>
      <c r="U20" s="107" t="s">
        <v>19</v>
      </c>
    </row>
    <row r="21" spans="1:21" ht="18.75" customHeight="1" x14ac:dyDescent="0.15">
      <c r="A21" s="79"/>
      <c r="B21" s="162"/>
      <c r="C21" s="163"/>
      <c r="D21" s="164"/>
      <c r="E21" s="79"/>
      <c r="F21" s="89"/>
      <c r="G21" s="89"/>
      <c r="H21" s="89"/>
      <c r="I21" s="89"/>
      <c r="J21" s="81"/>
      <c r="K21" s="159"/>
      <c r="L21" s="160"/>
      <c r="M21" s="161"/>
      <c r="P21" s="108">
        <v>1</v>
      </c>
      <c r="Q21" s="109" t="s">
        <v>5</v>
      </c>
      <c r="R21" s="109" t="s">
        <v>5</v>
      </c>
      <c r="S21" s="109" t="s">
        <v>4</v>
      </c>
      <c r="T21" s="109" t="s">
        <v>4</v>
      </c>
      <c r="U21" s="110"/>
    </row>
    <row r="22" spans="1:21" ht="18.75" customHeight="1" x14ac:dyDescent="0.15">
      <c r="A22" s="79"/>
      <c r="B22" s="162"/>
      <c r="C22" s="163"/>
      <c r="D22" s="164"/>
      <c r="E22" s="79"/>
      <c r="F22" s="89"/>
      <c r="G22" s="89"/>
      <c r="H22" s="89"/>
      <c r="I22" s="89"/>
      <c r="J22" s="81"/>
      <c r="K22" s="159"/>
      <c r="L22" s="160"/>
      <c r="M22" s="161"/>
      <c r="P22" s="108">
        <v>2</v>
      </c>
      <c r="Q22" s="109" t="s">
        <v>5</v>
      </c>
      <c r="R22" s="109" t="s">
        <v>4</v>
      </c>
      <c r="S22" s="109" t="s">
        <v>4</v>
      </c>
      <c r="T22" s="109" t="s">
        <v>3</v>
      </c>
      <c r="U22" s="110"/>
    </row>
    <row r="23" spans="1:21" ht="18.75" customHeight="1" x14ac:dyDescent="0.15">
      <c r="A23" s="79"/>
      <c r="B23" s="162"/>
      <c r="C23" s="163"/>
      <c r="D23" s="164"/>
      <c r="E23" s="79"/>
      <c r="F23" s="89"/>
      <c r="G23" s="89"/>
      <c r="H23" s="89"/>
      <c r="I23" s="89"/>
      <c r="J23" s="81"/>
      <c r="K23" s="159"/>
      <c r="L23" s="160"/>
      <c r="M23" s="161"/>
      <c r="P23" s="108">
        <v>3</v>
      </c>
      <c r="Q23" s="109" t="s">
        <v>5</v>
      </c>
      <c r="R23" s="109" t="s">
        <v>4</v>
      </c>
      <c r="S23" s="109" t="s">
        <v>3</v>
      </c>
      <c r="T23" s="109" t="s">
        <v>3</v>
      </c>
      <c r="U23" s="110"/>
    </row>
    <row r="24" spans="1:21" ht="18.75" customHeight="1" x14ac:dyDescent="0.15">
      <c r="A24" s="79"/>
      <c r="B24" s="162"/>
      <c r="C24" s="163"/>
      <c r="D24" s="164"/>
      <c r="E24" s="79"/>
      <c r="F24" s="89"/>
      <c r="G24" s="89"/>
      <c r="H24" s="89"/>
      <c r="I24" s="89"/>
      <c r="J24" s="81"/>
      <c r="K24" s="159"/>
      <c r="L24" s="160"/>
      <c r="M24" s="161"/>
      <c r="P24" s="108">
        <v>4</v>
      </c>
      <c r="Q24" s="109" t="s">
        <v>4</v>
      </c>
      <c r="R24" s="109" t="s">
        <v>3</v>
      </c>
      <c r="S24" s="109" t="s">
        <v>3</v>
      </c>
      <c r="T24" s="109" t="s">
        <v>3</v>
      </c>
      <c r="U24" s="110"/>
    </row>
    <row r="25" spans="1:21" ht="18.75" customHeight="1" thickBot="1" x14ac:dyDescent="0.2">
      <c r="A25" s="79"/>
      <c r="B25" s="162"/>
      <c r="C25" s="163"/>
      <c r="D25" s="164"/>
      <c r="E25" s="79"/>
      <c r="F25" s="89"/>
      <c r="G25" s="89"/>
      <c r="H25" s="89"/>
      <c r="I25" s="89"/>
      <c r="J25" s="81"/>
      <c r="K25" s="159"/>
      <c r="L25" s="160"/>
      <c r="M25" s="161"/>
      <c r="P25" s="63" t="s">
        <v>0</v>
      </c>
      <c r="Q25" s="111"/>
      <c r="R25" s="111"/>
      <c r="S25" s="111"/>
      <c r="T25" s="111"/>
      <c r="U25" s="112"/>
    </row>
    <row r="26" spans="1:21" ht="18.75" customHeight="1" x14ac:dyDescent="0.15">
      <c r="A26" s="79"/>
      <c r="B26" s="162"/>
      <c r="C26" s="163"/>
      <c r="D26" s="164"/>
      <c r="E26" s="79"/>
      <c r="F26" s="89"/>
      <c r="G26" s="89"/>
      <c r="H26" s="89"/>
      <c r="I26" s="89"/>
      <c r="J26" s="81"/>
      <c r="K26" s="159"/>
      <c r="L26" s="160"/>
      <c r="M26" s="161"/>
    </row>
    <row r="27" spans="1:21" ht="18.75" customHeight="1" x14ac:dyDescent="0.15">
      <c r="A27" s="79"/>
      <c r="B27" s="162"/>
      <c r="C27" s="163"/>
      <c r="D27" s="164"/>
      <c r="E27" s="79"/>
      <c r="F27" s="89"/>
      <c r="G27" s="89"/>
      <c r="H27" s="89"/>
      <c r="I27" s="89"/>
      <c r="J27" s="81"/>
      <c r="K27" s="159"/>
      <c r="L27" s="160"/>
      <c r="M27" s="161"/>
    </row>
    <row r="28" spans="1:21" ht="18.75" customHeight="1" x14ac:dyDescent="0.15">
      <c r="A28" s="79"/>
      <c r="B28" s="90"/>
      <c r="C28" s="91"/>
      <c r="D28" s="93"/>
      <c r="E28" s="79"/>
      <c r="F28" s="89"/>
      <c r="G28" s="89"/>
      <c r="H28" s="89"/>
      <c r="I28" s="89"/>
      <c r="J28" s="81"/>
      <c r="K28" s="159"/>
      <c r="L28" s="160"/>
      <c r="M28" s="161"/>
    </row>
  </sheetData>
  <mergeCells count="50">
    <mergeCell ref="B27:D27"/>
    <mergeCell ref="K27:M27"/>
    <mergeCell ref="K28:M28"/>
    <mergeCell ref="B25:D25"/>
    <mergeCell ref="K25:M25"/>
    <mergeCell ref="B26:D26"/>
    <mergeCell ref="K26:M26"/>
    <mergeCell ref="B23:D23"/>
    <mergeCell ref="K23:M23"/>
    <mergeCell ref="B24:D24"/>
    <mergeCell ref="K24:M24"/>
    <mergeCell ref="B21:D21"/>
    <mergeCell ref="K21:M21"/>
    <mergeCell ref="B22:D22"/>
    <mergeCell ref="K22:M22"/>
    <mergeCell ref="B19:D19"/>
    <mergeCell ref="K19:M19"/>
    <mergeCell ref="B20:D20"/>
    <mergeCell ref="K20:M20"/>
    <mergeCell ref="B17:D17"/>
    <mergeCell ref="K17:M17"/>
    <mergeCell ref="B18:D18"/>
    <mergeCell ref="K18:M18"/>
    <mergeCell ref="B15:D15"/>
    <mergeCell ref="K15:M15"/>
    <mergeCell ref="B16:D16"/>
    <mergeCell ref="K16:M16"/>
    <mergeCell ref="K13:M13"/>
    <mergeCell ref="B14:D14"/>
    <mergeCell ref="K14:M14"/>
    <mergeCell ref="B13:D13"/>
    <mergeCell ref="K11:M11"/>
    <mergeCell ref="B12:D12"/>
    <mergeCell ref="K12:M12"/>
    <mergeCell ref="B11:D11"/>
    <mergeCell ref="L5:L6"/>
    <mergeCell ref="B9:D9"/>
    <mergeCell ref="K9:M9"/>
    <mergeCell ref="B10:D10"/>
    <mergeCell ref="K10:M10"/>
    <mergeCell ref="A1:M1"/>
    <mergeCell ref="A5:A6"/>
    <mergeCell ref="B5:B6"/>
    <mergeCell ref="C5:C6"/>
    <mergeCell ref="D5:D6"/>
    <mergeCell ref="E5:E6"/>
    <mergeCell ref="F5:F6"/>
    <mergeCell ref="G5:G6"/>
    <mergeCell ref="H5:H6"/>
    <mergeCell ref="I5:K5"/>
  </mergeCells>
  <phoneticPr fontId="0" type="noConversion"/>
  <conditionalFormatting sqref="L7 Q21:T24">
    <cfRule type="cellIs" dxfId="2" priority="1" stopIfTrue="1" operator="equal">
      <formula>"C1"</formula>
    </cfRule>
    <cfRule type="cellIs" dxfId="1" priority="2" stopIfTrue="1" operator="equal">
      <formula>"C2"</formula>
    </cfRule>
    <cfRule type="cellIs" dxfId="0" priority="3" stopIfTrue="1" operator="equal">
      <formula>"C3"</formula>
    </cfRule>
  </conditionalFormatting>
  <dataValidations count="7">
    <dataValidation type="list" allowBlank="1" showErrorMessage="1" sqref="H7:K8">
      <formula1>"0,1,2,3,4"</formula1>
    </dataValidation>
    <dataValidation type="textLength" showInputMessage="1" showErrorMessage="1" sqref="L7:L8">
      <formula1>0</formula1>
      <formula2>2</formula2>
    </dataValidation>
    <dataValidation type="list" allowBlank="1" showInputMessage="1" showErrorMessage="1" sqref="C8">
      <formula1>$P$9:$P$18</formula1>
    </dataValidation>
    <dataValidation type="list" allowBlank="1" showInputMessage="1" showErrorMessage="1" sqref="B7:B8">
      <formula1>"Product,Project,Operational"</formula1>
    </dataValidation>
    <dataValidation type="list" allowBlank="1" showInputMessage="1" showErrorMessage="1" sqref="F7:F8">
      <formula1>Evolution</formula1>
    </dataValidation>
    <dataValidation type="list" allowBlank="1" showInputMessage="1" showErrorMessage="1" sqref="C7">
      <formula1>Catégorie</formula1>
    </dataValidation>
    <dataValidation type="list" allowBlank="1" showInputMessage="1" showErrorMessage="1" sqref="J10:J28">
      <formula1>Situation</formula1>
    </dataValidation>
  </dataValidations>
  <printOptions horizontalCentered="1"/>
  <pageMargins left="0.39370078740157483" right="0.39370078740157483" top="0.59055118110236227" bottom="0.39370078740157483" header="0.27559055118110237" footer="0.19685039370078741"/>
  <pageSetup paperSize="9" scale="76" orientation="landscape" horizontalDpi="300" verticalDpi="300"/>
  <headerFooter>
    <oddHeader>&amp;C&amp;"Arial,Gras"&amp;14HRAS MIS&amp;R&amp;D</oddHeader>
    <oddFooter>&amp;C&amp;F / &amp;A&amp;R&amp;P /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zoomScale="130" zoomScaleNormal="130" zoomScalePageLayoutView="130" workbookViewId="0">
      <selection activeCell="E3" sqref="E3"/>
    </sheetView>
  </sheetViews>
  <sheetFormatPr baseColWidth="10" defaultRowHeight="13" x14ac:dyDescent="0.15"/>
  <cols>
    <col min="3" max="3" width="18.6640625" customWidth="1"/>
  </cols>
  <sheetData>
    <row r="1" spans="1:3" x14ac:dyDescent="0.15">
      <c r="A1" t="s">
        <v>59</v>
      </c>
      <c r="B1" t="s">
        <v>14</v>
      </c>
      <c r="C1" t="s">
        <v>66</v>
      </c>
    </row>
    <row r="2" spans="1:3" x14ac:dyDescent="0.15">
      <c r="A2" t="s">
        <v>6</v>
      </c>
      <c r="B2" s="55" t="s">
        <v>74</v>
      </c>
      <c r="C2" s="177" t="s">
        <v>78</v>
      </c>
    </row>
    <row r="3" spans="1:3" x14ac:dyDescent="0.15">
      <c r="A3" t="s">
        <v>7</v>
      </c>
      <c r="B3" s="176" t="s">
        <v>77</v>
      </c>
      <c r="C3" s="177" t="s">
        <v>2</v>
      </c>
    </row>
    <row r="4" spans="1:3" x14ac:dyDescent="0.15">
      <c r="A4" t="s">
        <v>13</v>
      </c>
      <c r="B4" s="176" t="s">
        <v>75</v>
      </c>
      <c r="C4" s="178" t="s">
        <v>31</v>
      </c>
    </row>
    <row r="5" spans="1:3" x14ac:dyDescent="0.15">
      <c r="B5" s="176" t="s">
        <v>76</v>
      </c>
      <c r="C5" s="177" t="s">
        <v>79</v>
      </c>
    </row>
    <row r="6" spans="1:3" x14ac:dyDescent="0.15">
      <c r="B6" s="176" t="s">
        <v>73</v>
      </c>
      <c r="C6" s="177" t="s">
        <v>30</v>
      </c>
    </row>
    <row r="7" spans="1:3" x14ac:dyDescent="0.15">
      <c r="C7" s="177" t="s">
        <v>80</v>
      </c>
    </row>
  </sheetData>
  <sortState ref="C2:C7">
    <sortCondition ref="C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Synthèse</vt:lpstr>
      <vt:lpstr>Projet 1</vt:lpstr>
      <vt:lpstr>Projet 2</vt:lpstr>
      <vt:lpstr>Projet 3</vt:lpstr>
      <vt:lpstr>Projet 4</vt:lpstr>
      <vt:lpstr>Projet 5</vt:lpstr>
      <vt:lpstr>Projet 6</vt:lpstr>
      <vt:lpstr>Projet 7</vt:lpstr>
      <vt:lpstr>Projet 8</vt:lpstr>
      <vt:lpstr>Projet 9</vt:lpstr>
      <vt:lpstr>Projet 10</vt:lpstr>
      <vt:lpstr>Projet 11</vt:lpstr>
      <vt:lpstr>Projet 12</vt:lpstr>
      <vt:lpstr>Projet 13</vt:lpstr>
      <vt:lpstr>Projet 14</vt:lpstr>
      <vt:lpstr>Projet 15</vt:lpstr>
      <vt:lpstr>Projet 16</vt:lpstr>
      <vt:lpstr>Projet 17</vt:lpstr>
      <vt:lpstr>Projet 18</vt:lpstr>
      <vt:lpstr>Projet 19</vt:lpstr>
      <vt:lpstr>Projet 20</vt:lpstr>
      <vt:lpstr>Variables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Alexandre PLANCHE</cp:lastModifiedBy>
  <cp:lastPrinted>2007-10-08T08:27:56Z</cp:lastPrinted>
  <dcterms:created xsi:type="dcterms:W3CDTF">2003-01-29T11:08:23Z</dcterms:created>
  <dcterms:modified xsi:type="dcterms:W3CDTF">2016-08-03T12:27:20Z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t">
    <vt:lpwstr>Business Continuity Plan</vt:lpwstr>
  </property>
</Properties>
</file>